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jdecontrols/jdecontrol1.xml" ContentType="application/vnd.wps-officedocument.jdeControl+xml"/>
  <Override PartName="/xl/jdecontrols/jdecontrol2.xml" ContentType="application/vnd.wps-officedocument.jdeControl+xml"/>
  <Override PartName="/xl/jdecontrols/jdecontrol3.xml" ContentType="application/vnd.wps-officedocument.jdeControl+xml"/>
  <Override PartName="/xl/jdecontrols/jdecontrol4.xml" ContentType="application/vnd.wps-officedocument.jdeControl+xml"/>
  <Override PartName="/xl/jdecontrols/jdecontrol5.xml" ContentType="application/vnd.wps-officedocument.jdeContro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00" tabRatio="930" firstSheet="4" activeTab="4"/>
  </bookViews>
  <sheets>
    <sheet name="8-1固定资产明细表" sheetId="56" state="hidden" r:id="rId1"/>
    <sheet name="0-1基础信息表" sheetId="57" r:id="rId2"/>
    <sheet name="8-1固定资产增加表" sheetId="18" r:id="rId3"/>
    <sheet name="8-2固定资产减少表" sheetId="24" r:id="rId4"/>
    <sheet name="8-3固定资产明细表" sheetId="25" r:id="rId5"/>
    <sheet name="8-4固定资产查询表" sheetId="58" r:id="rId6"/>
    <sheet name="8-5运用宏查询固定资产信息" sheetId="26" r:id="rId7"/>
    <sheet name="8-6直线法计提折旧" sheetId="62" r:id="rId8"/>
    <sheet name="8-7双倍余额递减法计提折旧" sheetId="63" r:id="rId9"/>
    <sheet name="8-8年数总和法计提折旧" sheetId="64" r:id="rId10"/>
    <sheet name="Sheet5" sheetId="59" state="hidden" r:id="rId11"/>
    <sheet name="Sheet6" sheetId="60" state="hidden" r:id="rId12"/>
  </sheets>
  <definedNames>
    <definedName name="_xlnm._FilterDatabase" localSheetId="5" hidden="1">'8-4固定资产查询表'!$A$1:$S$16</definedName>
    <definedName name="库存商品">#REF!</definedName>
    <definedName name="生产成本">#REF!</definedName>
    <definedName name="应付账款">#REF!</definedName>
    <definedName name="应交税费">#REF!</definedName>
    <definedName name="应收账款">#REF!</definedName>
    <definedName name="原材料">#REF!</definedName>
    <definedName name="_xlnm._FilterDatabase" localSheetId="4" hidden="1">'8-3固定资产明细表'!$A$1:$S$16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<sst xmlns="http://schemas.openxmlformats.org/spreadsheetml/2006/main" count="385" uniqueCount="105">
  <si>
    <t>固定资产明细表</t>
  </si>
  <si>
    <t>序号</t>
  </si>
  <si>
    <t>编号</t>
  </si>
  <si>
    <t>固定资产类别</t>
  </si>
  <si>
    <t>固定资产名称</t>
  </si>
  <si>
    <t>所属部门</t>
  </si>
  <si>
    <t>来源</t>
  </si>
  <si>
    <t>残值率</t>
  </si>
  <si>
    <t>状况</t>
  </si>
  <si>
    <t>折旧方法</t>
  </si>
  <si>
    <t>原值</t>
  </si>
  <si>
    <t>购入日期</t>
  </si>
  <si>
    <t>投入使用日期</t>
  </si>
  <si>
    <t>预计使用寿命</t>
  </si>
  <si>
    <t>去向</t>
  </si>
  <si>
    <t>已使用时间（月）</t>
  </si>
  <si>
    <t>净值</t>
  </si>
  <si>
    <t>当月提折旧</t>
  </si>
  <si>
    <t>累计折旧额</t>
  </si>
  <si>
    <t>终止日期</t>
  </si>
  <si>
    <t>固定资产</t>
  </si>
  <si>
    <t>固定资产类别表</t>
  </si>
  <si>
    <t>固定资产来源表</t>
  </si>
  <si>
    <t>固定资产减少表</t>
  </si>
  <si>
    <t>固定资产使用状态表</t>
  </si>
  <si>
    <t>固定资产折旧方法</t>
  </si>
  <si>
    <t>固定资产表</t>
  </si>
  <si>
    <t>固定资产所属部门</t>
  </si>
  <si>
    <t>固定资产来源</t>
  </si>
  <si>
    <t>固定资产去向</t>
  </si>
  <si>
    <t>固定资产状态</t>
  </si>
  <si>
    <t>名称</t>
  </si>
  <si>
    <t>房屋建筑类</t>
  </si>
  <si>
    <t>购入</t>
  </si>
  <si>
    <t>报废</t>
  </si>
  <si>
    <t>正常使用</t>
  </si>
  <si>
    <t>直线法</t>
  </si>
  <si>
    <t>办公楼</t>
  </si>
  <si>
    <t>经理室</t>
  </si>
  <si>
    <t>生产设备类</t>
  </si>
  <si>
    <t>自建</t>
  </si>
  <si>
    <t>销售</t>
  </si>
  <si>
    <t>双倍余额递减法</t>
  </si>
  <si>
    <t>1#厂房</t>
  </si>
  <si>
    <t>半成品车间</t>
  </si>
  <si>
    <t>办公设备类</t>
  </si>
  <si>
    <t>投入</t>
  </si>
  <si>
    <t>投资</t>
  </si>
  <si>
    <t>年限总和法</t>
  </si>
  <si>
    <t>2#厂房</t>
  </si>
  <si>
    <t>成品一车间</t>
  </si>
  <si>
    <t>其他类</t>
  </si>
  <si>
    <t>3#厂房</t>
  </si>
  <si>
    <t>成品二车间</t>
  </si>
  <si>
    <t>面包生产线</t>
  </si>
  <si>
    <t>蛋糕生产线</t>
  </si>
  <si>
    <t>办公室</t>
  </si>
  <si>
    <t>包装机</t>
  </si>
  <si>
    <t>财务部</t>
  </si>
  <si>
    <t>电脑</t>
  </si>
  <si>
    <t>仓储部</t>
  </si>
  <si>
    <t>打印机</t>
  </si>
  <si>
    <t>采购部</t>
  </si>
  <si>
    <t>销售部</t>
  </si>
  <si>
    <t>固定资产增加表</t>
  </si>
  <si>
    <t>所属名称</t>
  </si>
  <si>
    <t>固定资产查询表</t>
  </si>
  <si>
    <t/>
  </si>
  <si>
    <t>固定资产的基本信息查询</t>
  </si>
  <si>
    <t>请输入要查询固定资产的编号：</t>
  </si>
  <si>
    <t>编号查询</t>
  </si>
  <si>
    <t>请输入要查询固定资产的名称：</t>
  </si>
  <si>
    <t>名称查询</t>
  </si>
  <si>
    <t>请输入要查询固定资产的部门：</t>
  </si>
  <si>
    <t>部门查询</t>
  </si>
  <si>
    <t>请输入要查询固定资产的状况：</t>
  </si>
  <si>
    <t>状况查询</t>
  </si>
  <si>
    <t>原值（元）</t>
  </si>
  <si>
    <t>净值（元）</t>
  </si>
  <si>
    <t>当月提折旧（元）</t>
  </si>
  <si>
    <t>累计折旧额（元）</t>
  </si>
  <si>
    <t>资产原值</t>
  </si>
  <si>
    <t>资产残值</t>
  </si>
  <si>
    <t>使用寿命（年）</t>
  </si>
  <si>
    <t>公式</t>
  </si>
  <si>
    <t>结果</t>
  </si>
  <si>
    <t>说明</t>
  </si>
  <si>
    <t>=SLN(C1,C2,C3)</t>
  </si>
  <si>
    <t>计算每年的折旧额</t>
  </si>
  <si>
    <t>=SLN(C1,C2,C3*12)</t>
  </si>
  <si>
    <t>计算每月的折旧额</t>
  </si>
  <si>
    <t>=DDB(C1,C2,C3,1)</t>
  </si>
  <si>
    <t>计算第一年的折旧额</t>
  </si>
  <si>
    <t>=DDB(C1,C2,C3,2)</t>
  </si>
  <si>
    <t>计算第二年的折旧额</t>
  </si>
  <si>
    <t>=DDB(C1,C2,C3,3)</t>
  </si>
  <si>
    <t>计算第三年的折旧额</t>
  </si>
  <si>
    <t>最后两年改为直线法</t>
  </si>
  <si>
    <t>计算第四年的折旧额</t>
  </si>
  <si>
    <t>计算第五年的折旧额</t>
  </si>
  <si>
    <t>=SYD(C1,C3,C4,1)</t>
  </si>
  <si>
    <t>=SYD(C1,C3,C4,2)</t>
  </si>
  <si>
    <t>=SYD(C1,C3,C4,3)</t>
  </si>
  <si>
    <t>=SYD(C1,C3,C4,4)</t>
  </si>
  <si>
    <t>=SYD(C1,C3,C4,5)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</si>
</sst>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_ "/>
  </numFmts>
  <fonts count="31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b/>
      <sz val="14"/>
      <color theme="1"/>
      <name val="宋体"/>
      <charset val="134"/>
    </font>
    <font>
      <sz val="9"/>
      <color theme="1"/>
      <name val="宋体"/>
      <charset val="134"/>
    </font>
    <font>
      <sz val="9"/>
      <color theme="5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b/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 style="medium">
        <color theme="9"/>
      </left>
      <right style="medium">
        <color theme="9"/>
      </right>
      <top style="medium">
        <color theme="9"/>
      </top>
      <bottom style="medium">
        <color theme="9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0" borderId="28" applyNumberFormat="0" applyAlignment="0" applyProtection="0">
      <alignment vertical="center"/>
    </xf>
    <xf numFmtId="0" fontId="21" fillId="11" borderId="29" applyNumberFormat="0" applyAlignment="0" applyProtection="0">
      <alignment vertical="center"/>
    </xf>
    <xf numFmtId="0" fontId="22" fillId="11" borderId="28" applyNumberFormat="0" applyAlignment="0" applyProtection="0">
      <alignment vertical="center"/>
    </xf>
    <xf numFmtId="0" fontId="23" fillId="12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</cellStyleXfs>
  <cellXfs count="15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center"/>
    </xf>
    <xf numFmtId="0" fontId="0" fillId="0" borderId="9" xfId="0" applyBorder="1"/>
    <xf numFmtId="176" fontId="0" fillId="0" borderId="9" xfId="0" applyNumberFormat="1" applyBorder="1" applyAlignment="1">
      <alignment horizontal="left"/>
    </xf>
    <xf numFmtId="10" fontId="0" fillId="0" borderId="9" xfId="0" applyNumberFormat="1" applyBorder="1" applyAlignment="1">
      <alignment horizontal="left"/>
    </xf>
    <xf numFmtId="0" fontId="0" fillId="0" borderId="10" xfId="0" applyBorder="1"/>
    <xf numFmtId="0" fontId="0" fillId="0" borderId="9" xfId="0" applyBorder="1" applyAlignment="1">
      <alignment horizontal="left"/>
    </xf>
    <xf numFmtId="0" fontId="0" fillId="2" borderId="9" xfId="0" applyFill="1" applyBorder="1"/>
    <xf numFmtId="49" fontId="0" fillId="0" borderId="9" xfId="0" applyNumberFormat="1" applyBorder="1"/>
    <xf numFmtId="177" fontId="0" fillId="0" borderId="9" xfId="0" applyNumberFormat="1" applyBorder="1" applyAlignment="1">
      <alignment horizontal="center"/>
    </xf>
    <xf numFmtId="177" fontId="0" fillId="0" borderId="9" xfId="0" applyNumberFormat="1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9" fontId="0" fillId="0" borderId="0" xfId="0" applyNumberFormat="1"/>
    <xf numFmtId="176" fontId="0" fillId="0" borderId="0" xfId="0" applyNumberFormat="1"/>
    <xf numFmtId="14" fontId="0" fillId="0" borderId="0" xfId="0" applyNumberFormat="1"/>
    <xf numFmtId="178" fontId="0" fillId="0" borderId="0" xfId="0" applyNumberFormat="1"/>
    <xf numFmtId="0" fontId="1" fillId="3" borderId="12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2" fillId="4" borderId="14" xfId="0" applyFont="1" applyFill="1" applyBorder="1"/>
    <xf numFmtId="0" fontId="2" fillId="4" borderId="0" xfId="0" applyFont="1" applyFill="1" applyBorder="1"/>
    <xf numFmtId="9" fontId="2" fillId="4" borderId="0" xfId="0" applyNumberFormat="1" applyFont="1" applyFill="1" applyBorder="1"/>
    <xf numFmtId="0" fontId="2" fillId="4" borderId="0" xfId="0" applyFont="1" applyFill="1" applyBorder="1" applyAlignment="1">
      <alignment horizontal="left" vertical="center"/>
    </xf>
    <xf numFmtId="0" fontId="2" fillId="4" borderId="15" xfId="0" applyFont="1" applyFill="1" applyBorder="1"/>
    <xf numFmtId="9" fontId="2" fillId="5" borderId="9" xfId="0" applyNumberFormat="1" applyFont="1" applyFill="1" applyBorder="1" applyAlignment="1">
      <alignment horizontal="center" vertical="center"/>
    </xf>
    <xf numFmtId="9" fontId="2" fillId="4" borderId="0" xfId="0" applyNumberFormat="1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/>
    </xf>
    <xf numFmtId="0" fontId="2" fillId="4" borderId="16" xfId="0" applyFont="1" applyFill="1" applyBorder="1"/>
    <xf numFmtId="0" fontId="2" fillId="4" borderId="17" xfId="0" applyFont="1" applyFill="1" applyBorder="1"/>
    <xf numFmtId="9" fontId="2" fillId="4" borderId="17" xfId="0" applyNumberFormat="1" applyFont="1" applyFill="1" applyBorder="1"/>
    <xf numFmtId="9" fontId="2" fillId="0" borderId="0" xfId="0" applyNumberFormat="1" applyFont="1"/>
    <xf numFmtId="9" fontId="3" fillId="0" borderId="0" xfId="0" applyNumberFormat="1" applyFont="1" applyAlignment="1">
      <alignment horizontal="center" vertical="center"/>
    </xf>
    <xf numFmtId="0" fontId="1" fillId="3" borderId="18" xfId="0" applyFont="1" applyFill="1" applyBorder="1" applyAlignment="1">
      <alignment horizontal="center"/>
    </xf>
    <xf numFmtId="176" fontId="1" fillId="0" borderId="0" xfId="0" applyNumberFormat="1" applyFont="1"/>
    <xf numFmtId="14" fontId="1" fillId="0" borderId="0" xfId="0" applyNumberFormat="1" applyFont="1"/>
    <xf numFmtId="178" fontId="1" fillId="0" borderId="0" xfId="0" applyNumberFormat="1" applyFont="1"/>
    <xf numFmtId="0" fontId="2" fillId="4" borderId="19" xfId="0" applyFont="1" applyFill="1" applyBorder="1"/>
    <xf numFmtId="176" fontId="2" fillId="0" borderId="0" xfId="0" applyNumberFormat="1" applyFont="1"/>
    <xf numFmtId="14" fontId="2" fillId="0" borderId="0" xfId="0" applyNumberFormat="1" applyFont="1"/>
    <xf numFmtId="178" fontId="2" fillId="0" borderId="0" xfId="0" applyNumberFormat="1" applyFont="1"/>
    <xf numFmtId="0" fontId="2" fillId="4" borderId="20" xfId="0" applyFont="1" applyFill="1" applyBorder="1"/>
    <xf numFmtId="176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9" fontId="5" fillId="2" borderId="9" xfId="0" applyNumberFormat="1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/>
    </xf>
    <xf numFmtId="9" fontId="5" fillId="6" borderId="9" xfId="0" applyNumberFormat="1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9" fontId="7" fillId="0" borderId="9" xfId="0" applyNumberFormat="1" applyFont="1" applyBorder="1" applyAlignment="1">
      <alignment horizontal="center"/>
    </xf>
    <xf numFmtId="0" fontId="7" fillId="6" borderId="9" xfId="0" applyFont="1" applyFill="1" applyBorder="1" applyAlignment="1">
      <alignment horizontal="center"/>
    </xf>
    <xf numFmtId="9" fontId="7" fillId="6" borderId="9" xfId="0" applyNumberFormat="1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9" fontId="5" fillId="0" borderId="9" xfId="0" applyNumberFormat="1" applyFont="1" applyBorder="1" applyAlignment="1">
      <alignment horizontal="center"/>
    </xf>
    <xf numFmtId="176" fontId="5" fillId="2" borderId="9" xfId="0" applyNumberFormat="1" applyFont="1" applyFill="1" applyBorder="1" applyAlignment="1">
      <alignment horizontal="center" vertical="center"/>
    </xf>
    <xf numFmtId="14" fontId="5" fillId="2" borderId="9" xfId="0" applyNumberFormat="1" applyFont="1" applyFill="1" applyBorder="1" applyAlignment="1">
      <alignment horizontal="center" vertical="center"/>
    </xf>
    <xf numFmtId="178" fontId="5" fillId="2" borderId="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176" fontId="5" fillId="6" borderId="9" xfId="0" applyNumberFormat="1" applyFont="1" applyFill="1" applyBorder="1" applyAlignment="1">
      <alignment horizontal="center"/>
    </xf>
    <xf numFmtId="14" fontId="5" fillId="6" borderId="9" xfId="0" applyNumberFormat="1" applyFont="1" applyFill="1" applyBorder="1" applyAlignment="1">
      <alignment horizontal="center"/>
    </xf>
    <xf numFmtId="0" fontId="5" fillId="6" borderId="9" xfId="0" applyNumberFormat="1" applyFont="1" applyFill="1" applyBorder="1" applyAlignment="1">
      <alignment horizontal="center"/>
    </xf>
    <xf numFmtId="176" fontId="7" fillId="0" borderId="9" xfId="0" applyNumberFormat="1" applyFont="1" applyBorder="1" applyAlignment="1">
      <alignment horizontal="center"/>
    </xf>
    <xf numFmtId="14" fontId="7" fillId="0" borderId="9" xfId="0" applyNumberFormat="1" applyFont="1" applyBorder="1" applyAlignment="1">
      <alignment horizontal="center"/>
    </xf>
    <xf numFmtId="14" fontId="7" fillId="7" borderId="9" xfId="0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176" fontId="7" fillId="6" borderId="9" xfId="0" applyNumberFormat="1" applyFont="1" applyFill="1" applyBorder="1" applyAlignment="1">
      <alignment horizontal="center"/>
    </xf>
    <xf numFmtId="14" fontId="7" fillId="6" borderId="9" xfId="0" applyNumberFormat="1" applyFont="1" applyFill="1" applyBorder="1" applyAlignment="1">
      <alignment horizontal="center"/>
    </xf>
    <xf numFmtId="0" fontId="7" fillId="0" borderId="9" xfId="0" applyNumberFormat="1" applyFont="1" applyBorder="1" applyAlignment="1">
      <alignment horizontal="center"/>
    </xf>
    <xf numFmtId="176" fontId="5" fillId="0" borderId="9" xfId="0" applyNumberFormat="1" applyFont="1" applyBorder="1" applyAlignment="1">
      <alignment horizontal="center"/>
    </xf>
    <xf numFmtId="14" fontId="5" fillId="0" borderId="9" xfId="0" applyNumberFormat="1" applyFont="1" applyBorder="1" applyAlignment="1">
      <alignment horizontal="center"/>
    </xf>
    <xf numFmtId="14" fontId="5" fillId="7" borderId="9" xfId="0" applyNumberFormat="1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9" xfId="0" applyNumberFormat="1" applyFont="1" applyBorder="1" applyAlignment="1">
      <alignment horizontal="center"/>
    </xf>
    <xf numFmtId="0" fontId="0" fillId="0" borderId="0" xfId="0" applyNumberFormat="1"/>
    <xf numFmtId="0" fontId="4" fillId="0" borderId="9" xfId="0" applyFont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9" xfId="0" applyNumberFormat="1" applyFont="1" applyFill="1" applyBorder="1" applyAlignment="1">
      <alignment horizontal="center" vertical="center"/>
    </xf>
    <xf numFmtId="14" fontId="5" fillId="8" borderId="9" xfId="0" applyNumberFormat="1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6" borderId="9" xfId="0" applyNumberFormat="1" applyFont="1" applyFill="1" applyBorder="1" applyAlignment="1">
      <alignment horizontal="center" vertical="center"/>
    </xf>
    <xf numFmtId="14" fontId="5" fillId="6" borderId="9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14" fontId="5" fillId="0" borderId="9" xfId="0" applyNumberFormat="1" applyFont="1" applyBorder="1" applyAlignment="1">
      <alignment horizontal="center" vertical="center"/>
    </xf>
    <xf numFmtId="0" fontId="5" fillId="0" borderId="0" xfId="0" applyNumberFormat="1" applyFont="1"/>
    <xf numFmtId="14" fontId="5" fillId="0" borderId="0" xfId="0" applyNumberFormat="1" applyFont="1"/>
    <xf numFmtId="0" fontId="8" fillId="7" borderId="0" xfId="0" applyFont="1" applyFill="1" applyAlignment="1">
      <alignment horizontal="center" vertical="center"/>
    </xf>
    <xf numFmtId="0" fontId="8" fillId="7" borderId="0" xfId="0" applyFont="1" applyFill="1"/>
    <xf numFmtId="0" fontId="8" fillId="0" borderId="0" xfId="0" applyFont="1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4" fontId="8" fillId="0" borderId="0" xfId="0" applyNumberFormat="1" applyFont="1" applyAlignment="1">
      <alignment horizontal="right" vertical="center"/>
    </xf>
    <xf numFmtId="0" fontId="8" fillId="2" borderId="9" xfId="0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9" fontId="8" fillId="2" borderId="9" xfId="0" applyNumberFormat="1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8" fillId="6" borderId="9" xfId="0" applyNumberFormat="1" applyFont="1" applyFill="1" applyBorder="1" applyAlignment="1">
      <alignment horizontal="center" vertical="center"/>
    </xf>
    <xf numFmtId="49" fontId="8" fillId="6" borderId="9" xfId="0" applyNumberFormat="1" applyFont="1" applyFill="1" applyBorder="1" applyAlignment="1">
      <alignment horizontal="center" vertical="center"/>
    </xf>
    <xf numFmtId="9" fontId="8" fillId="6" borderId="9" xfId="0" applyNumberFormat="1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9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9" fontId="8" fillId="0" borderId="9" xfId="0" applyNumberFormat="1" applyFont="1" applyBorder="1" applyAlignment="1">
      <alignment horizontal="center" vertical="center"/>
    </xf>
    <xf numFmtId="177" fontId="8" fillId="2" borderId="9" xfId="0" applyNumberFormat="1" applyFont="1" applyFill="1" applyBorder="1" applyAlignment="1">
      <alignment horizontal="center" vertical="center"/>
    </xf>
    <xf numFmtId="14" fontId="8" fillId="2" borderId="9" xfId="0" applyNumberFormat="1" applyFont="1" applyFill="1" applyBorder="1" applyAlignment="1">
      <alignment horizontal="center" vertical="center"/>
    </xf>
    <xf numFmtId="178" fontId="8" fillId="2" borderId="9" xfId="0" applyNumberFormat="1" applyFont="1" applyFill="1" applyBorder="1" applyAlignment="1">
      <alignment horizontal="center" vertical="center"/>
    </xf>
    <xf numFmtId="176" fontId="8" fillId="6" borderId="9" xfId="0" applyNumberFormat="1" applyFont="1" applyFill="1" applyBorder="1" applyAlignment="1">
      <alignment horizontal="right" vertical="center"/>
    </xf>
    <xf numFmtId="14" fontId="8" fillId="6" borderId="9" xfId="0" applyNumberFormat="1" applyFont="1" applyFill="1" applyBorder="1" applyAlignment="1">
      <alignment horizontal="center" vertical="center"/>
    </xf>
    <xf numFmtId="178" fontId="8" fillId="6" borderId="9" xfId="0" applyNumberFormat="1" applyFont="1" applyFill="1" applyBorder="1" applyAlignment="1">
      <alignment horizontal="center" vertical="center"/>
    </xf>
    <xf numFmtId="176" fontId="8" fillId="0" borderId="9" xfId="0" applyNumberFormat="1" applyFont="1" applyBorder="1" applyAlignment="1">
      <alignment horizontal="right" vertical="center"/>
    </xf>
    <xf numFmtId="14" fontId="8" fillId="0" borderId="9" xfId="0" applyNumberFormat="1" applyFont="1" applyBorder="1" applyAlignment="1">
      <alignment horizontal="center" vertical="center"/>
    </xf>
    <xf numFmtId="178" fontId="8" fillId="0" borderId="9" xfId="0" applyNumberFormat="1" applyFont="1" applyBorder="1" applyAlignment="1">
      <alignment horizontal="center" vertical="center"/>
    </xf>
    <xf numFmtId="0" fontId="0" fillId="8" borderId="10" xfId="0" applyFont="1" applyFill="1" applyBorder="1" applyAlignment="1">
      <alignment horizontal="center" vertical="center" wrapText="1"/>
    </xf>
    <xf numFmtId="0" fontId="0" fillId="8" borderId="21" xfId="0" applyFont="1" applyFill="1" applyBorder="1" applyAlignment="1">
      <alignment horizontal="center" vertical="center" wrapText="1"/>
    </xf>
    <xf numFmtId="0" fontId="9" fillId="8" borderId="9" xfId="0" applyFont="1" applyFill="1" applyBorder="1"/>
    <xf numFmtId="0" fontId="0" fillId="6" borderId="9" xfId="0" applyFill="1" applyBorder="1"/>
    <xf numFmtId="0" fontId="0" fillId="8" borderId="11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14" fontId="0" fillId="6" borderId="9" xfId="0" applyNumberFormat="1" applyFill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0" fillId="0" borderId="0" xfId="0" applyFill="1"/>
    <xf numFmtId="0" fontId="11" fillId="8" borderId="9" xfId="0" applyFont="1" applyFill="1" applyBorder="1" applyAlignment="1">
      <alignment horizontal="center" vertical="center"/>
    </xf>
    <xf numFmtId="9" fontId="11" fillId="8" borderId="9" xfId="0" applyNumberFormat="1" applyFont="1" applyFill="1" applyBorder="1" applyAlignment="1">
      <alignment horizontal="center" vertical="center"/>
    </xf>
    <xf numFmtId="176" fontId="11" fillId="8" borderId="9" xfId="0" applyNumberFormat="1" applyFont="1" applyFill="1" applyBorder="1" applyAlignment="1">
      <alignment horizontal="center" vertical="center"/>
    </xf>
    <xf numFmtId="14" fontId="11" fillId="8" borderId="9" xfId="0" applyNumberFormat="1" applyFont="1" applyFill="1" applyBorder="1" applyAlignment="1">
      <alignment horizontal="center" vertical="center"/>
    </xf>
    <xf numFmtId="178" fontId="11" fillId="8" borderId="9" xfId="0" applyNumberFormat="1" applyFont="1" applyFill="1" applyBorder="1" applyAlignment="1">
      <alignment horizontal="center" vertical="center"/>
    </xf>
    <xf numFmtId="0" fontId="2" fillId="6" borderId="9" xfId="0" applyFont="1" applyFill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www.wps.cn/officeDocument/2020/jdeControlExtension" Target="../jdecontrols/jdecontrol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4" Type="http://www.wps.cn/officeDocument/2020/jdeControlExtension" Target="../jdecontrols/jdecontrol3.xml"/><Relationship Id="rId3" Type="http://schemas.openxmlformats.org/officeDocument/2006/relationships/image" Target="../media/image3.png"/><Relationship Id="rId2" Type="http://www.wps.cn/officeDocument/2020/jdeControlExtension" Target="../jdecontrols/jdecontrol2.xml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4" Type="http://www.wps.cn/officeDocument/2020/jdeControlExtension" Target="../jdecontrols/jdecontrol5.xml"/><Relationship Id="rId3" Type="http://schemas.openxmlformats.org/officeDocument/2006/relationships/image" Target="../media/image5.png"/><Relationship Id="rId2" Type="http://www.wps.cn/officeDocument/2020/jdeControlExtension" Target="../jdecontrols/jdecontrol4.xml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99060</xdr:colOff>
      <xdr:row>3</xdr:row>
      <xdr:rowOff>142875</xdr:rowOff>
    </xdr:from>
    <xdr:to>
      <xdr:col>11</xdr:col>
      <xdr:colOff>310515</xdr:colOff>
      <xdr:row>4</xdr:row>
      <xdr:rowOff>195580</xdr:rowOff>
    </xdr:to>
    <xdr:pic>
      <xdr:nvPicPr>
        <xdr:cNvPr id="7" name="OptionButton3"/>
        <xdr:cNvPicPr/>
      </xdr:nvPicPr>
      <xdr:blipFill>
        <a:blip r:embed="rId1"/>
        <a:stretch>
          <a:fillRect/>
        </a:stretch>
      </xdr:blipFill>
      <xdr:spPr>
        <a:xfrm>
          <a:off x="8261985" y="901065"/>
          <a:ext cx="973455" cy="305435"/>
        </a:xfrm>
        <a:prstGeom prst="rect">
          <a:avLst/>
        </a:prstGeom>
        <a:extLst>
          <wpsjdecontrol:jdecontrolRef xmlns:wpsjdecontrol="http://www.wps.cn/officeDocument/2020/jdeControlExtension" xmlns:r="http://schemas.openxmlformats.org/officeDocument/2006/relationships" r:id="rId2"/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300355</xdr:colOff>
      <xdr:row>7</xdr:row>
      <xdr:rowOff>66675</xdr:rowOff>
    </xdr:from>
    <xdr:to>
      <xdr:col>11</xdr:col>
      <xdr:colOff>295275</xdr:colOff>
      <xdr:row>9</xdr:row>
      <xdr:rowOff>90805</xdr:rowOff>
    </xdr:to>
    <xdr:pic>
      <xdr:nvPicPr>
        <xdr:cNvPr id="3" name="CommandButton1"/>
        <xdr:cNvPicPr/>
      </xdr:nvPicPr>
      <xdr:blipFill>
        <a:blip r:embed="rId1"/>
        <a:stretch>
          <a:fillRect/>
        </a:stretch>
      </xdr:blipFill>
      <xdr:spPr>
        <a:xfrm>
          <a:off x="6489700" y="1311275"/>
          <a:ext cx="1370330" cy="379730"/>
        </a:xfrm>
        <a:prstGeom prst="rect">
          <a:avLst/>
        </a:prstGeom>
        <a:extLst>
          <wpsjdecontrol:jdecontrolRef xmlns:wpsjdecontrol="http://www.wps.cn/officeDocument/2020/jdeControlExtension" xmlns:r="http://schemas.openxmlformats.org/officeDocument/2006/relationships" r:id="rId2"/>
        </a:extLst>
      </xdr:spPr>
    </xdr:pic>
    <xdr:clientData/>
  </xdr:twoCellAnchor>
  <xdr:twoCellAnchor editAs="oneCell">
    <xdr:from>
      <xdr:col>12</xdr:col>
      <xdr:colOff>309880</xdr:colOff>
      <xdr:row>5</xdr:row>
      <xdr:rowOff>71755</xdr:rowOff>
    </xdr:from>
    <xdr:to>
      <xdr:col>14</xdr:col>
      <xdr:colOff>5080</xdr:colOff>
      <xdr:row>10</xdr:row>
      <xdr:rowOff>14605</xdr:rowOff>
    </xdr:to>
    <xdr:pic>
      <xdr:nvPicPr>
        <xdr:cNvPr id="4" name="OptionButton1"/>
        <xdr:cNvPicPr/>
      </xdr:nvPicPr>
      <xdr:blipFill>
        <a:blip r:embed="rId3"/>
        <a:stretch>
          <a:fillRect/>
        </a:stretch>
      </xdr:blipFill>
      <xdr:spPr>
        <a:xfrm>
          <a:off x="8562340" y="960755"/>
          <a:ext cx="1070610" cy="831850"/>
        </a:xfrm>
        <a:prstGeom prst="rect">
          <a:avLst/>
        </a:prstGeom>
        <a:extLst>
          <wpsjdecontrol:jdecontrolRef xmlns:wpsjdecontrol="http://www.wps.cn/officeDocument/2020/jdeControlExtension" xmlns:r="http://schemas.openxmlformats.org/officeDocument/2006/relationships" r:id="rId4"/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167005</xdr:colOff>
      <xdr:row>3</xdr:row>
      <xdr:rowOff>5080</xdr:rowOff>
    </xdr:from>
    <xdr:to>
      <xdr:col>9</xdr:col>
      <xdr:colOff>476250</xdr:colOff>
      <xdr:row>4</xdr:row>
      <xdr:rowOff>85725</xdr:rowOff>
    </xdr:to>
    <xdr:pic>
      <xdr:nvPicPr>
        <xdr:cNvPr id="3" name="OptionButton2"/>
        <xdr:cNvPicPr/>
      </xdr:nvPicPr>
      <xdr:blipFill>
        <a:blip r:embed="rId1"/>
        <a:stretch>
          <a:fillRect/>
        </a:stretch>
      </xdr:blipFill>
      <xdr:spPr>
        <a:xfrm>
          <a:off x="5668645" y="538480"/>
          <a:ext cx="996950" cy="258445"/>
        </a:xfrm>
        <a:prstGeom prst="rect">
          <a:avLst/>
        </a:prstGeom>
        <a:extLst>
          <wpsjdecontrol:jdecontrolRef xmlns:wpsjdecontrol="http://www.wps.cn/officeDocument/2020/jdeControlExtension" xmlns:r="http://schemas.openxmlformats.org/officeDocument/2006/relationships" r:id="rId2"/>
        </a:extLst>
      </xdr:spPr>
    </xdr:pic>
    <xdr:clientData/>
  </xdr:twoCellAnchor>
  <xdr:twoCellAnchor editAs="oneCell">
    <xdr:from>
      <xdr:col>8</xdr:col>
      <xdr:colOff>257175</xdr:colOff>
      <xdr:row>6</xdr:row>
      <xdr:rowOff>147955</xdr:rowOff>
    </xdr:from>
    <xdr:to>
      <xdr:col>9</xdr:col>
      <xdr:colOff>519430</xdr:colOff>
      <xdr:row>8</xdr:row>
      <xdr:rowOff>123825</xdr:rowOff>
    </xdr:to>
    <xdr:pic>
      <xdr:nvPicPr>
        <xdr:cNvPr id="4" name="CommandButton2"/>
        <xdr:cNvPicPr/>
      </xdr:nvPicPr>
      <xdr:blipFill>
        <a:blip r:embed="rId3"/>
        <a:stretch>
          <a:fillRect/>
        </a:stretch>
      </xdr:blipFill>
      <xdr:spPr>
        <a:xfrm>
          <a:off x="5758815" y="1214755"/>
          <a:ext cx="949960" cy="331470"/>
        </a:xfrm>
        <a:prstGeom prst="rect">
          <a:avLst/>
        </a:prstGeom>
        <a:extLst>
          <wpsjdecontrol:jdecontrolRef xmlns:wpsjdecontrol="http://www.wps.cn/officeDocument/2020/jdeControlExtension" xmlns:r="http://schemas.openxmlformats.org/officeDocument/2006/relationships" r:id="rId4"/>
        </a:extLst>
      </xdr:spPr>
    </xdr:pic>
    <xdr:clientData/>
  </xdr:twoCellAnchor>
</xdr:wsDr>
</file>

<file path=xl/jdecontrols/jdecontrol1.xml><?xml version="1.0" encoding="utf-8"?>
<wpsjdecontrol:jdecontrol xmlns:wpsjdecontrol="http://www.wps.cn/officeDocument/2020/jdeControlExtension">
  <control type="optionbutton">
    <property type="actions">
      <enabled>true</enabled>
      <word_wrap>true</word_wrap>
      <auto_size>false</auto_size>
    </property>
    <property type="data">
      <control_source/>
    </property>
    <property type="facade">
      <caption>OptionButton3</caption>
      <name>OptionButton3</name>
      <back_color>4292401368</back_color>
      <fore_color>4278190080</fore_color>
      <visible>true</visible>
      <back_style>true</back_style>
      <value>true</value>
    </property>
    <property type="geometry">
      <left>8261985</left>
      <top>901065</top>
      <width>973455</width>
      <height>305435</height>
    </property>
    <property type="others">
      <group_name/>
    </property>
    <property type="font">
      <font>
        <family>宋体</family>
        <pointsize>10</pointsize>
        <weight>50</weight>
        <italic>false</italic>
        <underline>false</underline>
        <strickout>false</strickout>
      </font>
    </property>
  </control>
</wpsjdecontrol:jdecontrol>
</file>

<file path=xl/jdecontrols/jdecontrol2.xml><?xml version="1.0" encoding="utf-8"?>
<wpsjdecontrol:jdecontrol xmlns:wpsjdecontrol="http://www.wps.cn/officeDocument/2020/jdeControlExtension">
  <control type="commandbutton">
    <property type="actions">
      <enabled>true</enabled>
      <word_wrap>true</word_wrap>
      <auto_size>false</auto_size>
    </property>
    <property type="facade">
      <caption>CommandButton1</caption>
      <name>CommandButton1</name>
      <back_color>4292401368</back_color>
      <fore_color>4278190080</fore_color>
      <visible>true</visible>
      <back_style>true</back_style>
    </property>
    <property type="geometry">
      <left>6129655</left>
      <top>1297940</top>
      <width>1290320</width>
      <height>375920</height>
    </property>
    <property type="font">
      <font>
        <family>宋体</family>
        <pointsize>10</pointsize>
        <weight>50</weight>
        <italic>false</italic>
        <underline>false</underline>
        <strickout>false</strickout>
      </font>
    </property>
  </control>
</wpsjdecontrol:jdecontrol>
</file>

<file path=xl/jdecontrols/jdecontrol3.xml><?xml version="1.0" encoding="utf-8"?>
<wpsjdecontrol:jdecontrol xmlns:wpsjdecontrol="http://www.wps.cn/officeDocument/2020/jdeControlExtension">
  <control type="optionbutton">
    <property type="actions">
      <enabled>true</enabled>
      <word_wrap>true</word_wrap>
      <auto_size>false</auto_size>
    </property>
    <property type="data">
      <control_source/>
    </property>
    <property type="facade">
      <caption>OptionButton1</caption>
      <name>OptionButton1</name>
      <back_color>4292401368</back_color>
      <fore_color>4278190080</fore_color>
      <visible>true</visible>
      <back_style>true</back_style>
      <value>false</value>
    </property>
    <property type="geometry">
      <left>8082280</left>
      <top>951230</top>
      <width>990600</width>
      <height>822325</height>
    </property>
    <property type="others">
      <group_name/>
    </property>
    <property type="font">
      <font>
        <family>宋体</family>
        <pointsize>10</pointsize>
        <weight>50</weight>
        <italic>false</italic>
        <underline>false</underline>
        <strickout>false</strickout>
      </font>
    </property>
  </control>
</wpsjdecontrol:jdecontrol>
</file>

<file path=xl/jdecontrols/jdecontrol4.xml><?xml version="1.0" encoding="utf-8"?>
<wpsjdecontrol:jdecontrol xmlns:wpsjdecontrol="http://www.wps.cn/officeDocument/2020/jdeControlExtension">
  <control type="optionbutton">
    <property type="actions">
      <enabled>true</enabled>
      <word_wrap>true</word_wrap>
      <auto_size>false</auto_size>
    </property>
    <property type="data">
      <control_source/>
    </property>
    <property type="facade">
      <caption>OptionButton2</caption>
      <name>OptionButton2</name>
      <back_color>4292401368</back_color>
      <fore_color>4278190080</fore_color>
      <visible>true</visible>
      <back_style>true</back_style>
      <value>false</value>
    </property>
    <property type="geometry">
      <left>5348605</left>
      <top>532765</top>
      <width>956945</width>
      <height>256540</height>
    </property>
    <property type="others">
      <group_name/>
    </property>
    <property type="font">
      <font>
        <family>宋体</family>
        <pointsize>10</pointsize>
        <weight>50</weight>
        <italic>false</italic>
        <underline>false</underline>
        <strickout>false</strickout>
      </font>
    </property>
  </control>
</wpsjdecontrol:jdecontrol>
</file>

<file path=xl/jdecontrols/jdecontrol5.xml><?xml version="1.0" encoding="utf-8"?>
<wpsjdecontrol:jdecontrol xmlns:wpsjdecontrol="http://www.wps.cn/officeDocument/2020/jdeControlExtension">
  <control type="commandbutton">
    <property type="actions">
      <enabled>true</enabled>
      <word_wrap>true</word_wrap>
      <auto_size>false</auto_size>
    </property>
    <property type="facade">
      <caption>CommandButton2</caption>
      <name>CommandButton2</name>
      <back_color>4292401368</back_color>
      <fore_color>4278190080</fore_color>
      <visible>true</visible>
      <back_style>true</back_style>
    </property>
    <property type="geometry">
      <left>5438775</left>
      <top>1203325</top>
      <width>909955</width>
      <height>327660</height>
    </property>
    <property type="font">
      <font>
        <family>宋体</family>
        <pointsize>10</pointsize>
        <weight>50</weight>
        <italic>false</italic>
        <underline>false</underline>
        <strickout>false</strickout>
      </font>
    </property>
  </control>
</wpsjdecontrol:jdecontrol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zoomScale="76" zoomScaleNormal="76" workbookViewId="0">
      <selection activeCell="L27" sqref="L27"/>
    </sheetView>
  </sheetViews>
  <sheetFormatPr defaultColWidth="9.025" defaultRowHeight="14"/>
  <cols>
    <col min="3" max="4" width="10.7583333333333" customWidth="1"/>
    <col min="12" max="12" width="10.1" customWidth="1"/>
    <col min="13" max="13" width="10.3666666666667" customWidth="1"/>
    <col min="15" max="15" width="13.0833333333333" customWidth="1"/>
  </cols>
  <sheetData>
    <row r="1" s="57" customFormat="1" ht="19.9" customHeight="1" spans="1:19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</row>
    <row r="2" s="148" customFormat="1" ht="20" customHeight="1" spans="1:19">
      <c r="A2" s="150" t="s">
        <v>1</v>
      </c>
      <c r="B2" s="150" t="s">
        <v>2</v>
      </c>
      <c r="C2" s="150" t="s">
        <v>3</v>
      </c>
      <c r="D2" s="150" t="s">
        <v>4</v>
      </c>
      <c r="E2" s="150" t="s">
        <v>5</v>
      </c>
      <c r="F2" s="150" t="s">
        <v>6</v>
      </c>
      <c r="G2" s="151" t="s">
        <v>7</v>
      </c>
      <c r="H2" s="150" t="s">
        <v>8</v>
      </c>
      <c r="I2" s="150" t="s">
        <v>9</v>
      </c>
      <c r="J2" s="152" t="s">
        <v>10</v>
      </c>
      <c r="K2" s="153" t="s">
        <v>11</v>
      </c>
      <c r="L2" s="153" t="s">
        <v>12</v>
      </c>
      <c r="M2" s="154" t="s">
        <v>13</v>
      </c>
      <c r="N2" s="150" t="s">
        <v>14</v>
      </c>
      <c r="O2" s="150" t="s">
        <v>15</v>
      </c>
      <c r="P2" s="151" t="s">
        <v>16</v>
      </c>
      <c r="Q2" s="150" t="s">
        <v>17</v>
      </c>
      <c r="R2" s="150" t="s">
        <v>18</v>
      </c>
      <c r="S2" s="152" t="s">
        <v>19</v>
      </c>
    </row>
    <row r="3" s="149" customFormat="1" ht="18" customHeight="1" spans="1:19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</row>
    <row r="4" ht="18" customHeight="1" spans="1:19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</row>
    <row r="5" ht="18" customHeight="1" spans="1:19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</row>
    <row r="6" ht="18" customHeight="1" spans="1:19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</row>
    <row r="7" ht="18" customHeight="1" spans="1:19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ht="18" customHeight="1" spans="1:19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18" customHeight="1" spans="1:19">
      <c r="A9" s="138"/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</row>
    <row r="10" ht="18" customHeight="1" spans="1:19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ht="18" customHeight="1" spans="1:19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ht="18" customHeight="1" spans="1:19">
      <c r="A12" s="138"/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</row>
    <row r="13" ht="18" customHeight="1" spans="1:19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</row>
    <row r="14" ht="18" customHeight="1" spans="1:19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  <row r="15" customFormat="1" ht="18" customHeight="1" spans="1:19">
      <c r="A15" s="138"/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55"/>
      <c r="M15" s="138"/>
      <c r="N15" s="138"/>
      <c r="O15" s="138"/>
      <c r="P15" s="138"/>
      <c r="Q15" s="138"/>
      <c r="R15" s="138"/>
      <c r="S15" s="138"/>
    </row>
    <row r="16" ht="18" customHeight="1" spans="1:19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</row>
    <row r="19" spans="8:8">
      <c r="H19" s="24"/>
    </row>
  </sheetData>
  <mergeCells count="1">
    <mergeCell ref="A1:S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0:P49"/>
  <sheetViews>
    <sheetView zoomScale="130" zoomScaleNormal="130" topLeftCell="A38" workbookViewId="0">
      <selection activeCell="T47" sqref="T47"/>
    </sheetView>
  </sheetViews>
  <sheetFormatPr defaultColWidth="9.025" defaultRowHeight="14"/>
  <cols>
    <col min="1" max="1" width="5.58333333333333" customWidth="1"/>
    <col min="2" max="2" width="16.8083333333333" customWidth="1"/>
    <col min="3" max="3" width="9.025" customWidth="1"/>
    <col min="4" max="4" width="14.6833333333333" customWidth="1"/>
    <col min="5" max="5" width="9.025" customWidth="1"/>
    <col min="6" max="6" width="15" customWidth="1"/>
    <col min="7" max="7" width="9.025" customWidth="1"/>
    <col min="8" max="8" width="19.3166666666667" customWidth="1"/>
    <col min="9" max="9" width="9.025" customWidth="1"/>
    <col min="10" max="10" width="16.7333333333333" customWidth="1"/>
    <col min="11" max="12" width="9.025" customWidth="1"/>
    <col min="13" max="13" width="12.425" customWidth="1"/>
    <col min="14" max="14" width="13.2833333333333" style="10" customWidth="1"/>
    <col min="15" max="15" width="9.025" customWidth="1"/>
    <col min="16" max="16" width="15.5416666666667" style="10" customWidth="1"/>
  </cols>
  <sheetData>
    <row r="30" hidden="1"/>
    <row r="31" hidden="1"/>
    <row r="32" hidden="1"/>
    <row r="33" hidden="1"/>
    <row r="34" hidden="1"/>
    <row r="35" hidden="1"/>
    <row r="36" hidden="1"/>
    <row r="37" hidden="1"/>
    <row r="38" spans="1:16">
      <c r="A38" s="135" t="s">
        <v>20</v>
      </c>
      <c r="B38" s="11" t="s">
        <v>21</v>
      </c>
      <c r="D38" s="11" t="s">
        <v>22</v>
      </c>
      <c r="F38" s="11" t="s">
        <v>23</v>
      </c>
      <c r="H38" s="11" t="s">
        <v>24</v>
      </c>
      <c r="J38" s="11" t="s">
        <v>25</v>
      </c>
      <c r="L38" s="140" t="s">
        <v>26</v>
      </c>
      <c r="M38" s="141"/>
      <c r="N38" s="142"/>
      <c r="P38" s="143" t="s">
        <v>27</v>
      </c>
    </row>
    <row r="39" spans="1:16">
      <c r="A39" s="136"/>
      <c r="B39" s="16" t="s">
        <v>3</v>
      </c>
      <c r="D39" s="16" t="s">
        <v>28</v>
      </c>
      <c r="F39" s="16" t="s">
        <v>29</v>
      </c>
      <c r="H39" s="137" t="s">
        <v>30</v>
      </c>
      <c r="J39" s="16" t="s">
        <v>25</v>
      </c>
      <c r="L39" s="144" t="s">
        <v>2</v>
      </c>
      <c r="M39" s="144" t="s">
        <v>31</v>
      </c>
      <c r="N39" s="144" t="s">
        <v>12</v>
      </c>
      <c r="P39" s="144" t="s">
        <v>5</v>
      </c>
    </row>
    <row r="40" spans="1:16">
      <c r="A40" s="136"/>
      <c r="B40" s="138" t="s">
        <v>32</v>
      </c>
      <c r="D40" s="138" t="s">
        <v>33</v>
      </c>
      <c r="F40" s="138" t="s">
        <v>34</v>
      </c>
      <c r="H40" s="138" t="s">
        <v>35</v>
      </c>
      <c r="J40" s="138" t="s">
        <v>36</v>
      </c>
      <c r="L40" s="145">
        <v>160101</v>
      </c>
      <c r="M40" s="145" t="s">
        <v>37</v>
      </c>
      <c r="N40" s="146">
        <v>40576</v>
      </c>
      <c r="P40" s="145" t="s">
        <v>38</v>
      </c>
    </row>
    <row r="41" spans="1:16">
      <c r="A41" s="136"/>
      <c r="B41" s="11" t="s">
        <v>39</v>
      </c>
      <c r="D41" s="11" t="s">
        <v>40</v>
      </c>
      <c r="F41" s="11" t="s">
        <v>41</v>
      </c>
      <c r="H41" s="11" t="s">
        <v>34</v>
      </c>
      <c r="J41" s="11" t="s">
        <v>42</v>
      </c>
      <c r="L41" s="143">
        <v>160102</v>
      </c>
      <c r="M41" s="143" t="s">
        <v>43</v>
      </c>
      <c r="N41" s="147">
        <v>42038</v>
      </c>
      <c r="P41" s="143" t="s">
        <v>44</v>
      </c>
    </row>
    <row r="42" spans="1:16">
      <c r="A42" s="136"/>
      <c r="B42" s="11" t="s">
        <v>45</v>
      </c>
      <c r="D42" s="11" t="s">
        <v>46</v>
      </c>
      <c r="F42" s="11" t="s">
        <v>47</v>
      </c>
      <c r="J42" s="11" t="s">
        <v>48</v>
      </c>
      <c r="L42" s="143">
        <v>160103</v>
      </c>
      <c r="M42" s="143" t="s">
        <v>49</v>
      </c>
      <c r="N42" s="147">
        <v>42039</v>
      </c>
      <c r="P42" s="143" t="s">
        <v>50</v>
      </c>
    </row>
    <row r="43" spans="1:16">
      <c r="A43" s="139"/>
      <c r="B43" s="138" t="s">
        <v>51</v>
      </c>
      <c r="D43" s="138" t="s">
        <v>51</v>
      </c>
      <c r="F43" s="138" t="s">
        <v>51</v>
      </c>
      <c r="L43" s="145">
        <v>160104</v>
      </c>
      <c r="M43" s="145" t="s">
        <v>52</v>
      </c>
      <c r="N43" s="146">
        <v>42040</v>
      </c>
      <c r="P43" s="145" t="s">
        <v>53</v>
      </c>
    </row>
    <row r="44" spans="12:16">
      <c r="L44" s="143">
        <v>160105</v>
      </c>
      <c r="M44" s="143" t="s">
        <v>54</v>
      </c>
      <c r="N44" s="147">
        <v>42041</v>
      </c>
      <c r="P44" s="143" t="s">
        <v>38</v>
      </c>
    </row>
    <row r="45" spans="12:16">
      <c r="L45" s="143">
        <v>160106</v>
      </c>
      <c r="M45" s="143" t="s">
        <v>55</v>
      </c>
      <c r="N45" s="147">
        <v>42042</v>
      </c>
      <c r="P45" s="143" t="s">
        <v>56</v>
      </c>
    </row>
    <row r="46" spans="12:16">
      <c r="L46" s="145">
        <v>160107</v>
      </c>
      <c r="M46" s="145" t="s">
        <v>57</v>
      </c>
      <c r="N46" s="146">
        <v>42043</v>
      </c>
      <c r="P46" s="145" t="s">
        <v>58</v>
      </c>
    </row>
    <row r="47" spans="12:16">
      <c r="L47" s="143">
        <v>160108</v>
      </c>
      <c r="M47" s="143" t="s">
        <v>59</v>
      </c>
      <c r="N47" s="147">
        <v>42044</v>
      </c>
      <c r="P47" s="143" t="s">
        <v>60</v>
      </c>
    </row>
    <row r="48" spans="12:16">
      <c r="L48" s="143">
        <v>160109</v>
      </c>
      <c r="M48" s="143" t="s">
        <v>61</v>
      </c>
      <c r="N48" s="147">
        <v>42045</v>
      </c>
      <c r="P48" s="143" t="s">
        <v>62</v>
      </c>
    </row>
    <row r="49" spans="16:16">
      <c r="P49" s="145" t="s">
        <v>63</v>
      </c>
    </row>
  </sheetData>
  <mergeCells count="2">
    <mergeCell ref="L38:N38"/>
    <mergeCell ref="A38:A4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M17"/>
  <sheetViews>
    <sheetView zoomScale="70" zoomScaleNormal="70" workbookViewId="0">
      <selection activeCell="L31" sqref="L31"/>
    </sheetView>
  </sheetViews>
  <sheetFormatPr defaultColWidth="9" defaultRowHeight="14"/>
  <cols>
    <col min="1" max="1" width="8.875" style="106"/>
    <col min="2" max="2" width="9" style="107"/>
    <col min="3" max="3" width="13.125" style="108" customWidth="1"/>
    <col min="4" max="4" width="13.125" style="106" customWidth="1"/>
    <col min="5" max="5" width="11.125" style="106" customWidth="1"/>
    <col min="6" max="6" width="8.875" style="106"/>
    <col min="7" max="7" width="9" style="109"/>
    <col min="8" max="8" width="8.875" style="106"/>
    <col min="9" max="9" width="15.25" style="106" customWidth="1"/>
    <col min="10" max="10" width="16.125" style="110" customWidth="1"/>
    <col min="11" max="11" width="10.5083333333333" style="111" customWidth="1"/>
    <col min="12" max="12" width="13.125" style="111" customWidth="1"/>
    <col min="13" max="13" width="13.125" style="112" customWidth="1"/>
  </cols>
  <sheetData>
    <row r="1" ht="20.1" customHeight="1" spans="1:13">
      <c r="A1" s="60" t="s">
        <v>64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customFormat="1" ht="20.1" customHeight="1" spans="1:13">
      <c r="A2" s="113">
        <v>45410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="103" customFormat="1" ht="18" customHeight="1" spans="1:13">
      <c r="A3" s="114" t="s">
        <v>1</v>
      </c>
      <c r="B3" s="115" t="s">
        <v>2</v>
      </c>
      <c r="C3" s="116" t="s">
        <v>3</v>
      </c>
      <c r="D3" s="114" t="s">
        <v>4</v>
      </c>
      <c r="E3" s="114" t="s">
        <v>5</v>
      </c>
      <c r="F3" s="114" t="s">
        <v>6</v>
      </c>
      <c r="G3" s="117" t="s">
        <v>7</v>
      </c>
      <c r="H3" s="114" t="s">
        <v>8</v>
      </c>
      <c r="I3" s="114" t="s">
        <v>9</v>
      </c>
      <c r="J3" s="126" t="s">
        <v>10</v>
      </c>
      <c r="K3" s="127" t="s">
        <v>11</v>
      </c>
      <c r="L3" s="127" t="s">
        <v>12</v>
      </c>
      <c r="M3" s="128" t="s">
        <v>13</v>
      </c>
    </row>
    <row r="4" s="104" customFormat="1" ht="18" customHeight="1" spans="1:13">
      <c r="A4" s="118">
        <v>1</v>
      </c>
      <c r="B4" s="119">
        <v>160101</v>
      </c>
      <c r="C4" s="120" t="s">
        <v>32</v>
      </c>
      <c r="D4" s="118" t="s">
        <v>37</v>
      </c>
      <c r="E4" s="118" t="s">
        <v>38</v>
      </c>
      <c r="F4" s="118" t="s">
        <v>33</v>
      </c>
      <c r="G4" s="121">
        <v>0.05</v>
      </c>
      <c r="H4" s="118" t="str">
        <f>IF(DAYS360(L4,$A$2)/360&lt;=M4,"正常使用","报废")</f>
        <v>正常使用</v>
      </c>
      <c r="I4" s="118" t="s">
        <v>36</v>
      </c>
      <c r="J4" s="129">
        <v>1500000</v>
      </c>
      <c r="K4" s="130">
        <v>40575</v>
      </c>
      <c r="L4" s="130">
        <v>40576</v>
      </c>
      <c r="M4" s="131">
        <v>40</v>
      </c>
    </row>
    <row r="5" s="105" customFormat="1" ht="18" customHeight="1" spans="1:13">
      <c r="A5" s="122">
        <v>2</v>
      </c>
      <c r="B5" s="123">
        <v>160102</v>
      </c>
      <c r="C5" s="124" t="s">
        <v>32</v>
      </c>
      <c r="D5" s="122" t="s">
        <v>43</v>
      </c>
      <c r="E5" s="122" t="s">
        <v>44</v>
      </c>
      <c r="F5" s="122" t="s">
        <v>51</v>
      </c>
      <c r="G5" s="125">
        <v>0.05</v>
      </c>
      <c r="H5" s="122" t="str">
        <f t="shared" ref="H5:H17" si="0">IF(DAYS360(L5,$A$2)/360&lt;=M5,"正常使用","报废")</f>
        <v>正常使用</v>
      </c>
      <c r="I5" s="122" t="s">
        <v>36</v>
      </c>
      <c r="J5" s="132">
        <v>500000</v>
      </c>
      <c r="K5" s="133">
        <v>42037</v>
      </c>
      <c r="L5" s="133">
        <v>42038</v>
      </c>
      <c r="M5" s="134">
        <v>20</v>
      </c>
    </row>
    <row r="6" s="105" customFormat="1" ht="18" customHeight="1" spans="1:13">
      <c r="A6" s="122">
        <v>3</v>
      </c>
      <c r="B6" s="123">
        <v>160103</v>
      </c>
      <c r="C6" s="124" t="s">
        <v>32</v>
      </c>
      <c r="D6" s="122" t="s">
        <v>49</v>
      </c>
      <c r="E6" s="122" t="s">
        <v>50</v>
      </c>
      <c r="F6" s="122" t="s">
        <v>40</v>
      </c>
      <c r="G6" s="125">
        <v>0.05</v>
      </c>
      <c r="H6" s="122" t="str">
        <f t="shared" si="0"/>
        <v>正常使用</v>
      </c>
      <c r="I6" s="122" t="s">
        <v>36</v>
      </c>
      <c r="J6" s="132">
        <v>200000</v>
      </c>
      <c r="K6" s="133">
        <v>42038</v>
      </c>
      <c r="L6" s="133">
        <v>42039</v>
      </c>
      <c r="M6" s="134">
        <v>10</v>
      </c>
    </row>
    <row r="7" s="104" customFormat="1" ht="18" customHeight="1" spans="1:13">
      <c r="A7" s="118">
        <v>4</v>
      </c>
      <c r="B7" s="119">
        <v>160102</v>
      </c>
      <c r="C7" s="120" t="s">
        <v>32</v>
      </c>
      <c r="D7" s="118" t="s">
        <v>52</v>
      </c>
      <c r="E7" s="118" t="s">
        <v>50</v>
      </c>
      <c r="F7" s="118" t="s">
        <v>51</v>
      </c>
      <c r="G7" s="121">
        <v>0.05</v>
      </c>
      <c r="H7" s="118" t="str">
        <f t="shared" si="0"/>
        <v>正常使用</v>
      </c>
      <c r="I7" s="118" t="s">
        <v>36</v>
      </c>
      <c r="J7" s="129">
        <v>500000</v>
      </c>
      <c r="K7" s="130">
        <v>42037</v>
      </c>
      <c r="L7" s="130">
        <v>42038</v>
      </c>
      <c r="M7" s="131">
        <v>20</v>
      </c>
    </row>
    <row r="8" s="105" customFormat="1" ht="18" customHeight="1" spans="1:13">
      <c r="A8" s="122">
        <v>5</v>
      </c>
      <c r="B8" s="123">
        <v>160105</v>
      </c>
      <c r="C8" s="124" t="s">
        <v>39</v>
      </c>
      <c r="D8" s="122" t="s">
        <v>54</v>
      </c>
      <c r="E8" s="122" t="s">
        <v>44</v>
      </c>
      <c r="F8" s="122" t="s">
        <v>40</v>
      </c>
      <c r="G8" s="125">
        <v>0.1</v>
      </c>
      <c r="H8" s="122" t="str">
        <f t="shared" si="0"/>
        <v>正常使用</v>
      </c>
      <c r="I8" s="122" t="s">
        <v>42</v>
      </c>
      <c r="J8" s="132">
        <v>170000</v>
      </c>
      <c r="K8" s="133">
        <v>42040</v>
      </c>
      <c r="L8" s="133">
        <v>42041</v>
      </c>
      <c r="M8" s="134">
        <v>10</v>
      </c>
    </row>
    <row r="9" s="105" customFormat="1" ht="18" customHeight="1" spans="1:13">
      <c r="A9" s="122">
        <v>6</v>
      </c>
      <c r="B9" s="123">
        <v>160106</v>
      </c>
      <c r="C9" s="124" t="s">
        <v>39</v>
      </c>
      <c r="D9" s="122" t="s">
        <v>55</v>
      </c>
      <c r="E9" s="122" t="s">
        <v>50</v>
      </c>
      <c r="F9" s="122" t="s">
        <v>46</v>
      </c>
      <c r="G9" s="125">
        <v>0.1</v>
      </c>
      <c r="H9" s="122" t="str">
        <f t="shared" si="0"/>
        <v>正常使用</v>
      </c>
      <c r="I9" s="122" t="s">
        <v>42</v>
      </c>
      <c r="J9" s="132">
        <v>170000</v>
      </c>
      <c r="K9" s="133">
        <v>42041</v>
      </c>
      <c r="L9" s="133">
        <v>42042</v>
      </c>
      <c r="M9" s="134">
        <v>10</v>
      </c>
    </row>
    <row r="10" s="104" customFormat="1" ht="18" customHeight="1" spans="1:13">
      <c r="A10" s="118">
        <v>7</v>
      </c>
      <c r="B10" s="119">
        <v>160107</v>
      </c>
      <c r="C10" s="120" t="s">
        <v>39</v>
      </c>
      <c r="D10" s="118" t="s">
        <v>57</v>
      </c>
      <c r="E10" s="118" t="s">
        <v>53</v>
      </c>
      <c r="F10" s="118" t="s">
        <v>33</v>
      </c>
      <c r="G10" s="121">
        <v>0.1</v>
      </c>
      <c r="H10" s="118" t="str">
        <f t="shared" si="0"/>
        <v>正常使用</v>
      </c>
      <c r="I10" s="118" t="s">
        <v>42</v>
      </c>
      <c r="J10" s="129">
        <v>50000</v>
      </c>
      <c r="K10" s="130">
        <v>42042</v>
      </c>
      <c r="L10" s="130">
        <v>42043</v>
      </c>
      <c r="M10" s="131">
        <v>10</v>
      </c>
    </row>
    <row r="11" s="105" customFormat="1" ht="18" customHeight="1" spans="1:13">
      <c r="A11" s="122">
        <v>8</v>
      </c>
      <c r="B11" s="123">
        <v>160108</v>
      </c>
      <c r="C11" s="124" t="s">
        <v>45</v>
      </c>
      <c r="D11" s="122" t="s">
        <v>59</v>
      </c>
      <c r="E11" s="122" t="s">
        <v>38</v>
      </c>
      <c r="F11" s="122" t="s">
        <v>33</v>
      </c>
      <c r="G11" s="125">
        <v>0.03</v>
      </c>
      <c r="H11" s="122" t="str">
        <f t="shared" si="0"/>
        <v>报废</v>
      </c>
      <c r="I11" s="122" t="s">
        <v>48</v>
      </c>
      <c r="J11" s="132">
        <v>4000</v>
      </c>
      <c r="K11" s="133">
        <v>42043</v>
      </c>
      <c r="L11" s="133">
        <v>42044</v>
      </c>
      <c r="M11" s="134">
        <v>6</v>
      </c>
    </row>
    <row r="12" s="105" customFormat="1" ht="18" customHeight="1" spans="1:13">
      <c r="A12" s="122">
        <v>9</v>
      </c>
      <c r="B12" s="123">
        <v>160109</v>
      </c>
      <c r="C12" s="124" t="s">
        <v>45</v>
      </c>
      <c r="D12" s="122" t="s">
        <v>59</v>
      </c>
      <c r="E12" s="122" t="s">
        <v>56</v>
      </c>
      <c r="F12" s="122" t="s">
        <v>33</v>
      </c>
      <c r="G12" s="125">
        <v>0.03</v>
      </c>
      <c r="H12" s="122" t="str">
        <f t="shared" si="0"/>
        <v>报废</v>
      </c>
      <c r="I12" s="122" t="s">
        <v>48</v>
      </c>
      <c r="J12" s="132">
        <v>4500</v>
      </c>
      <c r="K12" s="133">
        <v>42044</v>
      </c>
      <c r="L12" s="133">
        <v>43141</v>
      </c>
      <c r="M12" s="134">
        <v>6</v>
      </c>
    </row>
    <row r="13" s="105" customFormat="1" ht="18" customHeight="1" spans="1:13">
      <c r="A13" s="118">
        <v>10</v>
      </c>
      <c r="B13" s="119">
        <v>160110</v>
      </c>
      <c r="C13" s="120" t="s">
        <v>45</v>
      </c>
      <c r="D13" s="118" t="s">
        <v>59</v>
      </c>
      <c r="E13" s="118" t="s">
        <v>58</v>
      </c>
      <c r="F13" s="118" t="s">
        <v>33</v>
      </c>
      <c r="G13" s="121">
        <v>0.03</v>
      </c>
      <c r="H13" s="118" t="str">
        <f t="shared" si="0"/>
        <v>报废</v>
      </c>
      <c r="I13" s="118" t="s">
        <v>48</v>
      </c>
      <c r="J13" s="129">
        <v>4500</v>
      </c>
      <c r="K13" s="130">
        <v>43141</v>
      </c>
      <c r="L13" s="130">
        <v>43142</v>
      </c>
      <c r="M13" s="131">
        <v>6</v>
      </c>
    </row>
    <row r="14" s="105" customFormat="1" ht="18" customHeight="1" spans="1:13">
      <c r="A14" s="122">
        <v>11</v>
      </c>
      <c r="B14" s="123">
        <v>160111</v>
      </c>
      <c r="C14" s="124" t="s">
        <v>45</v>
      </c>
      <c r="D14" s="122" t="s">
        <v>61</v>
      </c>
      <c r="E14" s="122" t="s">
        <v>58</v>
      </c>
      <c r="F14" s="122" t="s">
        <v>33</v>
      </c>
      <c r="G14" s="125">
        <v>0.03</v>
      </c>
      <c r="H14" s="122" t="str">
        <f t="shared" si="0"/>
        <v>报废</v>
      </c>
      <c r="I14" s="122" t="s">
        <v>48</v>
      </c>
      <c r="J14" s="132">
        <v>4500</v>
      </c>
      <c r="K14" s="133">
        <v>43142</v>
      </c>
      <c r="L14" s="133">
        <v>43143</v>
      </c>
      <c r="M14" s="134">
        <v>6</v>
      </c>
    </row>
    <row r="15" s="105" customFormat="1" ht="18" customHeight="1" spans="1:13">
      <c r="A15" s="122">
        <v>12</v>
      </c>
      <c r="B15" s="123">
        <v>160112</v>
      </c>
      <c r="C15" s="124" t="s">
        <v>45</v>
      </c>
      <c r="D15" s="122" t="s">
        <v>59</v>
      </c>
      <c r="E15" s="122" t="s">
        <v>62</v>
      </c>
      <c r="F15" s="122" t="s">
        <v>33</v>
      </c>
      <c r="G15" s="125">
        <v>0.03</v>
      </c>
      <c r="H15" s="122" t="str">
        <f t="shared" si="0"/>
        <v>报废</v>
      </c>
      <c r="I15" s="122" t="s">
        <v>48</v>
      </c>
      <c r="J15" s="132">
        <v>4500</v>
      </c>
      <c r="K15" s="133">
        <v>43143</v>
      </c>
      <c r="L15" s="133">
        <v>43144</v>
      </c>
      <c r="M15" s="134">
        <v>6</v>
      </c>
    </row>
    <row r="16" s="105" customFormat="1" ht="18" customHeight="1" spans="1:13">
      <c r="A16" s="118">
        <v>13</v>
      </c>
      <c r="B16" s="119">
        <v>160113</v>
      </c>
      <c r="C16" s="120" t="s">
        <v>51</v>
      </c>
      <c r="D16" s="118" t="s">
        <v>59</v>
      </c>
      <c r="E16" s="118" t="s">
        <v>63</v>
      </c>
      <c r="F16" s="118" t="s">
        <v>33</v>
      </c>
      <c r="G16" s="121">
        <v>0.03</v>
      </c>
      <c r="H16" s="118" t="str">
        <f t="shared" si="0"/>
        <v>报废</v>
      </c>
      <c r="I16" s="118" t="s">
        <v>48</v>
      </c>
      <c r="J16" s="129">
        <v>4500</v>
      </c>
      <c r="K16" s="130">
        <v>43144</v>
      </c>
      <c r="L16" s="130">
        <v>43145</v>
      </c>
      <c r="M16" s="131">
        <v>6</v>
      </c>
    </row>
    <row r="17" s="105" customFormat="1" ht="18" customHeight="1" spans="1:13">
      <c r="A17" s="122">
        <v>14</v>
      </c>
      <c r="B17" s="123">
        <v>160114</v>
      </c>
      <c r="C17" s="124" t="s">
        <v>51</v>
      </c>
      <c r="D17" s="122" t="s">
        <v>59</v>
      </c>
      <c r="E17" s="122" t="s">
        <v>60</v>
      </c>
      <c r="F17" s="122" t="s">
        <v>33</v>
      </c>
      <c r="G17" s="125">
        <v>0.03</v>
      </c>
      <c r="H17" s="122" t="str">
        <f t="shared" si="0"/>
        <v>报废</v>
      </c>
      <c r="I17" s="122" t="s">
        <v>48</v>
      </c>
      <c r="J17" s="132">
        <v>4500</v>
      </c>
      <c r="K17" s="133">
        <v>43145</v>
      </c>
      <c r="L17" s="133">
        <v>43146</v>
      </c>
      <c r="M17" s="134">
        <v>6</v>
      </c>
    </row>
  </sheetData>
  <mergeCells count="2">
    <mergeCell ref="A1:M1"/>
    <mergeCell ref="A2:M2"/>
  </mergeCells>
  <dataValidations count="1">
    <dataValidation type="list" allowBlank="1" showInputMessage="1" showErrorMessage="1" sqref="E7 C4:C17 D4:D17 E4:E6 E8:E17 F4:F17 H4:H17 I4:I17 L4:L17">
      <formula1>#REF!</formula1>
    </dataValidation>
  </dataValidation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"/>
  <dimension ref="A1:G16"/>
  <sheetViews>
    <sheetView workbookViewId="0">
      <selection activeCell="E11" sqref="E11"/>
    </sheetView>
  </sheetViews>
  <sheetFormatPr defaultColWidth="9" defaultRowHeight="14" outlineLevelCol="6"/>
  <cols>
    <col min="2" max="2" width="8.875" style="90"/>
    <col min="3" max="3" width="13.875" style="28" customWidth="1"/>
    <col min="4" max="4" width="13.875" customWidth="1"/>
    <col min="5" max="5" width="11.625" customWidth="1"/>
    <col min="7" max="7" width="9.50833333333333" customWidth="1"/>
  </cols>
  <sheetData>
    <row r="1" s="57" customFormat="1" ht="19.9" customHeight="1" spans="1:7">
      <c r="A1" s="91" t="s">
        <v>23</v>
      </c>
      <c r="B1" s="91"/>
      <c r="C1" s="91"/>
      <c r="D1" s="91"/>
      <c r="E1" s="91"/>
      <c r="F1" s="91"/>
      <c r="G1" s="91"/>
    </row>
    <row r="2" s="58" customFormat="1" ht="18" customHeight="1" spans="1:7">
      <c r="A2" s="92" t="s">
        <v>1</v>
      </c>
      <c r="B2" s="93" t="s">
        <v>2</v>
      </c>
      <c r="C2" s="94" t="s">
        <v>3</v>
      </c>
      <c r="D2" s="92" t="s">
        <v>4</v>
      </c>
      <c r="E2" s="92" t="s">
        <v>65</v>
      </c>
      <c r="F2" s="92" t="s">
        <v>14</v>
      </c>
      <c r="G2" s="92" t="s">
        <v>19</v>
      </c>
    </row>
    <row r="3" s="58" customFormat="1" ht="18" customHeight="1" spans="1:7">
      <c r="A3" s="95">
        <v>1</v>
      </c>
      <c r="B3" s="96">
        <v>160102</v>
      </c>
      <c r="C3" s="97" t="s">
        <v>32</v>
      </c>
      <c r="D3" s="95" t="s">
        <v>43</v>
      </c>
      <c r="E3" s="95" t="s">
        <v>44</v>
      </c>
      <c r="F3" s="95" t="s">
        <v>47</v>
      </c>
      <c r="G3" s="97">
        <v>43892</v>
      </c>
    </row>
    <row r="4" s="58" customFormat="1" ht="18" customHeight="1" spans="1:7">
      <c r="A4" s="98">
        <v>2</v>
      </c>
      <c r="B4" s="99">
        <v>160103</v>
      </c>
      <c r="C4" s="100" t="s">
        <v>32</v>
      </c>
      <c r="D4" s="98" t="s">
        <v>49</v>
      </c>
      <c r="E4" s="98" t="s">
        <v>50</v>
      </c>
      <c r="F4" s="98" t="s">
        <v>47</v>
      </c>
      <c r="G4" s="100">
        <v>43893</v>
      </c>
    </row>
    <row r="5" s="58" customFormat="1" ht="18" customHeight="1" spans="2:3">
      <c r="B5" s="101"/>
      <c r="C5" s="102"/>
    </row>
    <row r="6" s="58" customFormat="1" ht="18" customHeight="1" spans="2:3">
      <c r="B6" s="101"/>
      <c r="C6" s="102"/>
    </row>
    <row r="7" s="58" customFormat="1" ht="18" customHeight="1" spans="2:3">
      <c r="B7" s="101"/>
      <c r="C7" s="102"/>
    </row>
    <row r="8" s="58" customFormat="1" ht="18" customHeight="1" spans="2:3">
      <c r="B8" s="101"/>
      <c r="C8" s="102"/>
    </row>
    <row r="9" s="58" customFormat="1" ht="18" customHeight="1" spans="2:3">
      <c r="B9" s="101"/>
      <c r="C9" s="102"/>
    </row>
    <row r="10" s="58" customFormat="1" ht="18" customHeight="1" spans="2:3">
      <c r="B10" s="101"/>
      <c r="C10" s="102"/>
    </row>
    <row r="11" s="58" customFormat="1" ht="18" customHeight="1" spans="2:3">
      <c r="B11" s="101"/>
      <c r="C11" s="102"/>
    </row>
    <row r="12" s="58" customFormat="1" ht="18" customHeight="1" spans="2:3">
      <c r="B12" s="101"/>
      <c r="C12" s="102"/>
    </row>
    <row r="13" s="58" customFormat="1" ht="18" customHeight="1" spans="2:3">
      <c r="B13" s="101"/>
      <c r="C13" s="102"/>
    </row>
    <row r="14" s="58" customFormat="1" ht="18" customHeight="1" spans="2:3">
      <c r="B14" s="101"/>
      <c r="C14" s="102"/>
    </row>
    <row r="15" s="58" customFormat="1" ht="18" customHeight="1" spans="2:3">
      <c r="B15" s="101"/>
      <c r="C15" s="102"/>
    </row>
    <row r="16" s="58" customFormat="1" ht="18" customHeight="1" spans="2:3">
      <c r="B16" s="101"/>
      <c r="C16" s="102"/>
    </row>
  </sheetData>
  <mergeCells count="1">
    <mergeCell ref="A1:G1"/>
  </mergeCells>
  <dataValidations count="1">
    <dataValidation type="list" allowBlank="1" showInputMessage="1" showErrorMessage="1" sqref="C3:C4 D3:D4 E3:E4 F3:F4">
      <formula1>#REF!</formula1>
    </dataValidation>
  </dataValidation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5"/>
  <dimension ref="A1:S16"/>
  <sheetViews>
    <sheetView tabSelected="1" zoomScale="68" zoomScaleNormal="68" workbookViewId="0">
      <selection activeCell="A6" sqref="$A6:$XFD6"/>
    </sheetView>
  </sheetViews>
  <sheetFormatPr defaultColWidth="9" defaultRowHeight="14"/>
  <cols>
    <col min="3" max="4" width="11.5083333333333" customWidth="1"/>
    <col min="7" max="7" width="8.875" style="26"/>
    <col min="9" max="9" width="13.375" customWidth="1"/>
    <col min="10" max="10" width="13.25" style="27" customWidth="1"/>
    <col min="11" max="11" width="9.375" style="28" customWidth="1"/>
    <col min="12" max="12" width="11.5083333333333" style="28" customWidth="1"/>
    <col min="13" max="13" width="11.5083333333333" style="29" customWidth="1"/>
    <col min="15" max="15" width="15.125" customWidth="1"/>
    <col min="16" max="16" width="15.75" style="27" customWidth="1"/>
    <col min="17" max="17" width="9.625" style="27" customWidth="1"/>
    <col min="18" max="18" width="11.25" style="27" customWidth="1"/>
    <col min="19" max="19" width="8.875" style="28"/>
  </cols>
  <sheetData>
    <row r="1" s="57" customFormat="1" ht="19.9" customHeight="1" spans="1:19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</row>
    <row r="2" s="58" customFormat="1" ht="18" customHeight="1" spans="1:19">
      <c r="A2" s="61" t="s">
        <v>1</v>
      </c>
      <c r="B2" s="61" t="s">
        <v>2</v>
      </c>
      <c r="C2" s="61" t="s">
        <v>3</v>
      </c>
      <c r="D2" s="61" t="s">
        <v>4</v>
      </c>
      <c r="E2" s="61" t="s">
        <v>5</v>
      </c>
      <c r="F2" s="61" t="s">
        <v>6</v>
      </c>
      <c r="G2" s="62" t="s">
        <v>7</v>
      </c>
      <c r="H2" s="61" t="s">
        <v>8</v>
      </c>
      <c r="I2" s="61" t="s">
        <v>9</v>
      </c>
      <c r="J2" s="71" t="s">
        <v>10</v>
      </c>
      <c r="K2" s="72" t="s">
        <v>11</v>
      </c>
      <c r="L2" s="72" t="s">
        <v>12</v>
      </c>
      <c r="M2" s="73" t="s">
        <v>13</v>
      </c>
      <c r="N2" s="74" t="s">
        <v>14</v>
      </c>
      <c r="O2" s="61" t="s">
        <v>15</v>
      </c>
      <c r="P2" s="71" t="s">
        <v>16</v>
      </c>
      <c r="Q2" s="71" t="s">
        <v>17</v>
      </c>
      <c r="R2" s="71" t="s">
        <v>18</v>
      </c>
      <c r="S2" s="72" t="s">
        <v>19</v>
      </c>
    </row>
    <row r="3" s="58" customFormat="1" ht="18" customHeight="1" spans="1:19">
      <c r="A3" s="63">
        <v>1</v>
      </c>
      <c r="B3" s="63">
        <f>IF(ISBLANK('8-1固定资产增加表'!B4:B17),"",'8-1固定资产增加表'!B4:B17)</f>
        <v>160101</v>
      </c>
      <c r="C3" s="63" t="str">
        <f>IFERROR(VLOOKUP($B3,'8-1固定资产增加表'!$B4:$M17,COLUMN()-1,0),"")</f>
        <v>房屋建筑类</v>
      </c>
      <c r="D3" s="63" t="str">
        <f>IFERROR(VLOOKUP($B3,'8-1固定资产增加表'!$B4:$M17,COLUMN()-1,0),"")</f>
        <v>办公楼</v>
      </c>
      <c r="E3" s="63" t="str">
        <f>IFERROR(VLOOKUP($B3,'8-1固定资产增加表'!$B4:$M17,COLUMN()-1,0),"")</f>
        <v>经理室</v>
      </c>
      <c r="F3" s="63" t="str">
        <f>IFERROR(VLOOKUP($B3,'8-1固定资产增加表'!$B4:$M17,COLUMN()-1,0),"")</f>
        <v>购入</v>
      </c>
      <c r="G3" s="64">
        <f>IFERROR(VLOOKUP($B3,'8-1固定资产增加表'!$B4:$M17,COLUMN()-1,0),"")</f>
        <v>0.05</v>
      </c>
      <c r="H3" s="63" t="str">
        <f>IFERROR(VLOOKUP($B3,'8-1固定资产增加表'!$B4:$M17,COLUMN()-1,0),"")</f>
        <v>正常使用</v>
      </c>
      <c r="I3" s="63" t="str">
        <f>IFERROR(VLOOKUP($B3,'8-1固定资产增加表'!$B4:$M17,COLUMN()-1,0),"")</f>
        <v>直线法</v>
      </c>
      <c r="J3" s="75">
        <f>IFERROR(VLOOKUP($B3,'8-1固定资产增加表'!$B4:$M17,COLUMN()-1,0),"")</f>
        <v>1500000</v>
      </c>
      <c r="K3" s="76">
        <f>IFERROR(VLOOKUP($B3,'8-1固定资产增加表'!$B4:$M17,COLUMN()-1,0),"")</f>
        <v>40575</v>
      </c>
      <c r="L3" s="76">
        <f>IFERROR(VLOOKUP($B3,'8-1固定资产增加表'!$B4:$M17,COLUMN()-1,0),"")</f>
        <v>40576</v>
      </c>
      <c r="M3" s="63">
        <f>IFERROR(VLOOKUP($B3,'8-1固定资产增加表'!$B4:$M17,COLUMN()-1,0),"")</f>
        <v>40</v>
      </c>
      <c r="N3" s="77" t="str">
        <f>IFERROR(VLOOKUP(B3,'8-2固定资产减少表'!$B3:$F4,5,0),"")</f>
        <v/>
      </c>
      <c r="O3" s="63">
        <f ca="1">IFERROR(DATEDIF(L3,NOW(),"m"),"")</f>
        <v>159</v>
      </c>
      <c r="P3" s="75">
        <f ca="1">IF(I3="直线法",IF(O3&lt;=M3*12,J3-SLN(J3,G3*J3,M3)/12*O3,J3*G3),IF(I3="年限总和法",J3*(1-G3)*(1-((2*M3+1-INT(O3/12))*INT(O3/12))/((M3+1)*M3))-Q3*MOD(O3,12)+J3*G3,IF(I3="双倍余额递减法",IF(INT(O3/12)&lt;(M3-2),J3*(0.6^INT(O3/12))-Q3*MOD(O3,12),IF(INT(O3/12)&lt;M3,J3*((1-2/M3)^(M3-2))-(J3*((1-2/M3)^(M3-2))-J3*G3)/24*(O3-12*(M3-2)),J3*G3)),"")))</f>
        <v>1027968.75</v>
      </c>
      <c r="Q3" s="75">
        <f ca="1">IF(I3="直线法",IF(O3&lt;=M3*12,SLN(J3,G3*J3,M3)/12,0),IF(I3="年限总和法",IF(INT(O3/12)&gt;=M3,0,J3*(1-G3)*(M3-INT(O3/12))/((M3+1)*M3/2))/12,IF(I3="双倍余额递减法",IF(INT(O3/12)&gt;=M3,0,IF(INT(O3/12)&gt;=(M3-2),(J3*((1-2/M3)^(M3-2))-J3*G3)/2,J3*((1-2/M3)^INT(O3/12))*(2/M3)))/12,"")))</f>
        <v>2968.75</v>
      </c>
      <c r="R3" s="75">
        <f ca="1">IFERROR(J3-P3,"")</f>
        <v>472031.25</v>
      </c>
      <c r="S3" s="76" t="str">
        <f>IFERROR(VLOOKUP(B3,'8-2固定资产减少表'!B:G,6,0),"")</f>
        <v/>
      </c>
    </row>
    <row r="4" s="59" customFormat="1" ht="18" customHeight="1" spans="1:19">
      <c r="A4" s="65">
        <v>2</v>
      </c>
      <c r="B4" s="65">
        <f>IF(ISBLANK('8-1固定资产增加表'!B5:B18),"",'8-1固定资产增加表'!B5:B18)</f>
        <v>160102</v>
      </c>
      <c r="C4" s="65" t="str">
        <f>IFERROR(VLOOKUP($B4,'8-1固定资产增加表'!$B5:$M18,COLUMN()-1,0),"")</f>
        <v>房屋建筑类</v>
      </c>
      <c r="D4" s="65" t="str">
        <f>IFERROR(VLOOKUP($B4,'8-1固定资产增加表'!$B5:$M18,COLUMN()-1,0),"")</f>
        <v>1#厂房</v>
      </c>
      <c r="E4" s="65" t="str">
        <f>IFERROR(VLOOKUP($B4,'8-1固定资产增加表'!$B5:$M18,COLUMN()-1,0),"")</f>
        <v>半成品车间</v>
      </c>
      <c r="F4" s="65" t="str">
        <f>IFERROR(VLOOKUP($B4,'8-1固定资产增加表'!$B5:$M18,COLUMN()-1,0),"")</f>
        <v>其他类</v>
      </c>
      <c r="G4" s="66">
        <f>IFERROR(VLOOKUP($B4,'8-1固定资产增加表'!$B5:$M18,COLUMN()-1,0),"")</f>
        <v>0.05</v>
      </c>
      <c r="H4" s="65" t="str">
        <f>IFERROR(VLOOKUP($B4,'8-1固定资产增加表'!$B5:$M18,COLUMN()-1,0),"")</f>
        <v>正常使用</v>
      </c>
      <c r="I4" s="65" t="str">
        <f>IFERROR(VLOOKUP($B4,'8-1固定资产增加表'!$B5:$M18,COLUMN()-1,0),"")</f>
        <v>直线法</v>
      </c>
      <c r="J4" s="78">
        <f>IFERROR(VLOOKUP($B4,'8-1固定资产增加表'!$B5:$M18,COLUMN()-1,0),"")</f>
        <v>500000</v>
      </c>
      <c r="K4" s="79">
        <f>IFERROR(VLOOKUP($B4,'8-1固定资产增加表'!$B5:$M18,COLUMN()-1,0),"")</f>
        <v>42037</v>
      </c>
      <c r="L4" s="80">
        <f>IFERROR(VLOOKUP($B4,'8-1固定资产增加表'!$B5:$M18,COLUMN()-1,0),"")</f>
        <v>42038</v>
      </c>
      <c r="M4" s="81">
        <f>IFERROR(VLOOKUP($B4,'8-1固定资产增加表'!$B5:$M18,COLUMN()-1,0),"")</f>
        <v>20</v>
      </c>
      <c r="N4" s="81" t="s">
        <v>47</v>
      </c>
      <c r="O4" s="65">
        <f ca="1" t="shared" ref="O4:O16" si="0">IFERROR(DATEDIF(L4,NOW(),"m"),"")</f>
        <v>111</v>
      </c>
      <c r="P4" s="78">
        <f ca="1" t="shared" ref="P4:P16" si="1">IF(I4="直线法",IF(O4&lt;=M4*12,J4-SLN(J4,G4*J4,M4)/12*O4,J4*G4),IF(I4="年限总和法",J4*(1-G4)*(1-((2*M4+1-INT(O4/12))*INT(O4/12))/((M4+1)*M4))-Q4*MOD(O4,12)+J4*G4,IF(I4="双倍余额递减法",IF(INT(O4/12)&lt;(M4-2),J4*(0.6^INT(O4/12))-Q4*MOD(O4,12),IF(INT(O4/12)&lt;M4,J4*((1-2/M4)^(M4-2))-(J4*((1-2/M4)^(M4-2))-J4*G4)/24*(O4-12*(M4-2)),J4*G4)),"")))</f>
        <v>280312.5</v>
      </c>
      <c r="Q4" s="78">
        <f ca="1" t="shared" ref="Q4:Q16" si="2">IF(I4="直线法",IF(O4&lt;=M4*12,SLN(J4,G4*J4,M4)/12,0),IF(I4="年限总和法",IF(INT(O4/12)&gt;=M4,0,J4*(1-G4)*(M4-INT(O4/12))/((M4+1)*M4/2))/12,IF(I4="双倍余额递减法",IF(INT(O4/12)&gt;=M4,0,IF(INT(O4/12)&gt;=(M4-2),(J4*((1-2/M4)^(M4-2))-J4*G4)/2,J4*((1-2/M4)^INT(O4/12))*(2/M4)))/12,"")))</f>
        <v>1979.16666666667</v>
      </c>
      <c r="R4" s="78">
        <f ca="1" t="shared" ref="R4:R16" si="3">IFERROR(J4-P4,"")</f>
        <v>219687.5</v>
      </c>
      <c r="S4" s="79">
        <f>IFERROR(VLOOKUP(B4,'8-2固定资产减少表'!B:G,6,0),"")</f>
        <v>43892</v>
      </c>
    </row>
    <row r="5" s="59" customFormat="1" ht="18" customHeight="1" spans="1:19">
      <c r="A5" s="65">
        <v>3</v>
      </c>
      <c r="B5" s="65">
        <f>IF(ISBLANK('8-1固定资产增加表'!B6:B18),"",'8-1固定资产增加表'!B6:B18)</f>
        <v>160103</v>
      </c>
      <c r="C5" s="65" t="str">
        <f>IFERROR(VLOOKUP($B5,'8-1固定资产增加表'!$B6:$M18,COLUMN()-1,0),"")</f>
        <v>房屋建筑类</v>
      </c>
      <c r="D5" s="65" t="str">
        <f>IFERROR(VLOOKUP($B5,'8-1固定资产增加表'!$B6:$M18,COLUMN()-1,0),"")</f>
        <v>2#厂房</v>
      </c>
      <c r="E5" s="65" t="str">
        <f>IFERROR(VLOOKUP($B5,'8-1固定资产增加表'!$B6:$M18,COLUMN()-1,0),"")</f>
        <v>成品一车间</v>
      </c>
      <c r="F5" s="65" t="str">
        <f>IFERROR(VLOOKUP($B5,'8-1固定资产增加表'!$B6:$M18,COLUMN()-1,0),"")</f>
        <v>自建</v>
      </c>
      <c r="G5" s="66">
        <f>IFERROR(VLOOKUP($B5,'8-1固定资产增加表'!$B6:$M18,COLUMN()-1,0),"")</f>
        <v>0.05</v>
      </c>
      <c r="H5" s="65" t="str">
        <f>IFERROR(VLOOKUP($B5,'8-1固定资产增加表'!$B6:$M18,COLUMN()-1,0),"")</f>
        <v>正常使用</v>
      </c>
      <c r="I5" s="65" t="str">
        <f>IFERROR(VLOOKUP($B5,'8-1固定资产增加表'!$B6:$M18,COLUMN()-1,0),"")</f>
        <v>直线法</v>
      </c>
      <c r="J5" s="78">
        <f>IFERROR(VLOOKUP($B5,'8-1固定资产增加表'!$B6:$M18,COLUMN()-1,0),"")</f>
        <v>200000</v>
      </c>
      <c r="K5" s="79">
        <f>IFERROR(VLOOKUP($B5,'8-1固定资产增加表'!$B6:$M18,COLUMN()-1,0),"")</f>
        <v>42038</v>
      </c>
      <c r="L5" s="80">
        <f>IFERROR(VLOOKUP($B5,'8-1固定资产增加表'!$B6:$M18,COLUMN()-1,0),"")</f>
        <v>42039</v>
      </c>
      <c r="M5" s="81">
        <f>IFERROR(VLOOKUP($B5,'8-1固定资产增加表'!$B6:$M18,COLUMN()-1,0),"")</f>
        <v>10</v>
      </c>
      <c r="N5" s="81" t="s">
        <v>47</v>
      </c>
      <c r="O5" s="65">
        <f ca="1" t="shared" si="0"/>
        <v>111</v>
      </c>
      <c r="P5" s="78">
        <f ca="1" t="shared" si="1"/>
        <v>24250</v>
      </c>
      <c r="Q5" s="78">
        <f ca="1" t="shared" si="2"/>
        <v>1583.33333333333</v>
      </c>
      <c r="R5" s="78">
        <f ca="1" t="shared" si="3"/>
        <v>175750</v>
      </c>
      <c r="S5" s="79">
        <f>IFERROR(VLOOKUP(B5,'8-2固定资产减少表'!B:G,6,0),"")</f>
        <v>43893</v>
      </c>
    </row>
    <row r="6" s="58" customFormat="1" ht="18" customHeight="1" spans="1:19">
      <c r="A6" s="67">
        <v>4</v>
      </c>
      <c r="B6" s="67">
        <f>IF(ISBLANK('8-1固定资产增加表'!B7:B19),"",'8-1固定资产增加表'!B7:B19)</f>
        <v>160102</v>
      </c>
      <c r="C6" s="67" t="str">
        <f>IFERROR(VLOOKUP($B6,'8-1固定资产增加表'!$B7:$M19,COLUMN()-1,0),"")</f>
        <v>房屋建筑类</v>
      </c>
      <c r="D6" s="67" t="str">
        <f>IFERROR(VLOOKUP($B6,'8-1固定资产增加表'!$B7:$M19,COLUMN()-1,0),"")</f>
        <v>3#厂房</v>
      </c>
      <c r="E6" s="67" t="str">
        <f>IFERROR(VLOOKUP($B6,'8-1固定资产增加表'!$B7:$M19,COLUMN()-1,0),"")</f>
        <v>成品一车间</v>
      </c>
      <c r="F6" s="67" t="str">
        <f>IFERROR(VLOOKUP($B6,'8-1固定资产增加表'!$B7:$M19,COLUMN()-1,0),"")</f>
        <v>其他类</v>
      </c>
      <c r="G6" s="68">
        <f>IFERROR(VLOOKUP($B6,'8-1固定资产增加表'!$B7:$M19,COLUMN()-1,0),"")</f>
        <v>0.05</v>
      </c>
      <c r="H6" s="67" t="str">
        <f>IFERROR(VLOOKUP($B6,'8-1固定资产增加表'!$B7:$M19,COLUMN()-1,0),"")</f>
        <v>正常使用</v>
      </c>
      <c r="I6" s="67" t="str">
        <f>IFERROR(VLOOKUP($B6,'8-1固定资产增加表'!$B7:$M19,COLUMN()-1,0),"")</f>
        <v>直线法</v>
      </c>
      <c r="J6" s="82">
        <f>IFERROR(VLOOKUP($B6,'8-1固定资产增加表'!$B7:$M19,COLUMN()-1,0),"")</f>
        <v>500000</v>
      </c>
      <c r="K6" s="83">
        <f>IFERROR(VLOOKUP($B6,'8-1固定资产增加表'!$B7:$M19,COLUMN()-1,0),"")</f>
        <v>42037</v>
      </c>
      <c r="L6" s="83">
        <f>IFERROR(VLOOKUP($B6,'8-1固定资产增加表'!$B7:$M19,COLUMN()-1,0),"")</f>
        <v>42038</v>
      </c>
      <c r="M6" s="67">
        <f>IFERROR(VLOOKUP($B6,'8-1固定资产增加表'!$B7:$M19,COLUMN()-1,0),"")</f>
        <v>20</v>
      </c>
      <c r="N6" s="67" t="s">
        <v>47</v>
      </c>
      <c r="O6" s="67">
        <f ca="1" t="shared" si="0"/>
        <v>111</v>
      </c>
      <c r="P6" s="82">
        <f ca="1" t="shared" si="1"/>
        <v>280312.5</v>
      </c>
      <c r="Q6" s="82">
        <f ca="1" t="shared" si="2"/>
        <v>1979.16666666667</v>
      </c>
      <c r="R6" s="82">
        <f ca="1" t="shared" si="3"/>
        <v>219687.5</v>
      </c>
      <c r="S6" s="83">
        <f>IFERROR(VLOOKUP(B6,'8-2固定资产减少表'!B:G,6,0),"")</f>
        <v>43892</v>
      </c>
    </row>
    <row r="7" s="58" customFormat="1" ht="18" customHeight="1" spans="1:19">
      <c r="A7" s="65">
        <v>5</v>
      </c>
      <c r="B7" s="65">
        <f>IF(ISBLANK('8-1固定资产增加表'!B8:B20),"",'8-1固定资产增加表'!B8:B20)</f>
        <v>160105</v>
      </c>
      <c r="C7" s="65" t="str">
        <f>IFERROR(VLOOKUP($B7,'8-1固定资产增加表'!$B8:$M20,COLUMN()-1,0),"")</f>
        <v>生产设备类</v>
      </c>
      <c r="D7" s="65" t="str">
        <f>IFERROR(VLOOKUP($B7,'8-1固定资产增加表'!$B8:$M20,COLUMN()-1,0),"")</f>
        <v>面包生产线</v>
      </c>
      <c r="E7" s="65" t="str">
        <f>IFERROR(VLOOKUP($B7,'8-1固定资产增加表'!$B8:$M20,COLUMN()-1,0),"")</f>
        <v>半成品车间</v>
      </c>
      <c r="F7" s="65" t="str">
        <f>IFERROR(VLOOKUP($B7,'8-1固定资产增加表'!$B8:$M20,COLUMN()-1,0),"")</f>
        <v>自建</v>
      </c>
      <c r="G7" s="66">
        <f>IFERROR(VLOOKUP($B7,'8-1固定资产增加表'!$B8:$M20,COLUMN()-1,0),"")</f>
        <v>0.1</v>
      </c>
      <c r="H7" s="65" t="str">
        <f>IFERROR(VLOOKUP($B7,'8-1固定资产增加表'!$B8:$M20,COLUMN()-1,0),"")</f>
        <v>正常使用</v>
      </c>
      <c r="I7" s="65" t="str">
        <f>IFERROR(VLOOKUP($B7,'8-1固定资产增加表'!$B8:$M20,COLUMN()-1,0),"")</f>
        <v>双倍余额递减法</v>
      </c>
      <c r="J7" s="78">
        <f>IFERROR(VLOOKUP($B7,'8-1固定资产增加表'!$B8:$M20,COLUMN()-1,0),"")</f>
        <v>170000</v>
      </c>
      <c r="K7" s="79">
        <f>IFERROR(VLOOKUP($B7,'8-1固定资产增加表'!$B8:$M20,COLUMN()-1,0),"")</f>
        <v>42040</v>
      </c>
      <c r="L7" s="80">
        <f>IFERROR(VLOOKUP($B7,'8-1固定资产增加表'!$B8:$M20,COLUMN()-1,0),"")</f>
        <v>42041</v>
      </c>
      <c r="M7" s="81">
        <f>IFERROR(VLOOKUP($B7,'8-1固定资产增加表'!$B8:$M20,COLUMN()-1,0),"")</f>
        <v>10</v>
      </c>
      <c r="N7" s="84" t="str">
        <f>IFERROR(VLOOKUP(B7,'8-2固定资产减少表'!$B7:$F8,5,0),"")</f>
        <v/>
      </c>
      <c r="O7" s="65">
        <f ca="1" t="shared" si="0"/>
        <v>111</v>
      </c>
      <c r="P7" s="78">
        <f ca="1" t="shared" si="1"/>
        <v>21320.4752</v>
      </c>
      <c r="Q7" s="78">
        <f ca="1" t="shared" si="2"/>
        <v>480.052800000001</v>
      </c>
      <c r="R7" s="78">
        <f ca="1" t="shared" si="3"/>
        <v>148679.5248</v>
      </c>
      <c r="S7" s="79"/>
    </row>
    <row r="8" s="58" customFormat="1" ht="18" customHeight="1" spans="1:19">
      <c r="A8" s="65">
        <v>6</v>
      </c>
      <c r="B8" s="65">
        <f>IF(ISBLANK('8-1固定资产增加表'!B9:B21),"",'8-1固定资产增加表'!B9:B21)</f>
        <v>160106</v>
      </c>
      <c r="C8" s="65" t="str">
        <f>IFERROR(VLOOKUP($B8,'8-1固定资产增加表'!$B9:$M21,COLUMN()-1,0),"")</f>
        <v>生产设备类</v>
      </c>
      <c r="D8" s="65" t="str">
        <f>IFERROR(VLOOKUP($B8,'8-1固定资产增加表'!$B9:$M21,COLUMN()-1,0),"")</f>
        <v>蛋糕生产线</v>
      </c>
      <c r="E8" s="65" t="str">
        <f>IFERROR(VLOOKUP($B8,'8-1固定资产增加表'!$B9:$M21,COLUMN()-1,0),"")</f>
        <v>成品一车间</v>
      </c>
      <c r="F8" s="65" t="str">
        <f>IFERROR(VLOOKUP($B8,'8-1固定资产增加表'!$B9:$M21,COLUMN()-1,0),"")</f>
        <v>投入</v>
      </c>
      <c r="G8" s="66">
        <f>IFERROR(VLOOKUP($B8,'8-1固定资产增加表'!$B9:$M21,COLUMN()-1,0),"")</f>
        <v>0.1</v>
      </c>
      <c r="H8" s="65" t="str">
        <f>IFERROR(VLOOKUP($B8,'8-1固定资产增加表'!$B9:$M21,COLUMN()-1,0),"")</f>
        <v>正常使用</v>
      </c>
      <c r="I8" s="65" t="str">
        <f>IFERROR(VLOOKUP($B8,'8-1固定资产增加表'!$B9:$M21,COLUMN()-1,0),"")</f>
        <v>双倍余额递减法</v>
      </c>
      <c r="J8" s="78">
        <f>IFERROR(VLOOKUP($B8,'8-1固定资产增加表'!$B9:$M21,COLUMN()-1,0),"")</f>
        <v>170000</v>
      </c>
      <c r="K8" s="79">
        <f>IFERROR(VLOOKUP($B8,'8-1固定资产增加表'!$B9:$M21,COLUMN()-1,0),"")</f>
        <v>42041</v>
      </c>
      <c r="L8" s="80">
        <f>IFERROR(VLOOKUP($B8,'8-1固定资产增加表'!$B9:$M21,COLUMN()-1,0),"")</f>
        <v>42042</v>
      </c>
      <c r="M8" s="81">
        <f>IFERROR(VLOOKUP($B8,'8-1固定资产增加表'!$B9:$M21,COLUMN()-1,0),"")</f>
        <v>10</v>
      </c>
      <c r="N8" s="84" t="str">
        <f>IFERROR(VLOOKUP(B8,'8-2固定资产减少表'!$B8:$F9,5,0),"")</f>
        <v/>
      </c>
      <c r="O8" s="65">
        <f ca="1" t="shared" si="0"/>
        <v>111</v>
      </c>
      <c r="P8" s="78">
        <f ca="1" t="shared" si="1"/>
        <v>21320.4752</v>
      </c>
      <c r="Q8" s="78">
        <f ca="1" t="shared" si="2"/>
        <v>480.052800000001</v>
      </c>
      <c r="R8" s="78">
        <f ca="1" t="shared" si="3"/>
        <v>148679.5248</v>
      </c>
      <c r="S8" s="79"/>
    </row>
    <row r="9" s="58" customFormat="1" ht="18" customHeight="1" spans="1:19">
      <c r="A9" s="63">
        <v>7</v>
      </c>
      <c r="B9" s="63">
        <f>IF(ISBLANK('8-1固定资产增加表'!B10:B22),"",'8-1固定资产增加表'!B10:B22)</f>
        <v>160107</v>
      </c>
      <c r="C9" s="63" t="str">
        <f>IFERROR(VLOOKUP($B9,'8-1固定资产增加表'!$B10:$M22,COLUMN()-1,0),"")</f>
        <v>生产设备类</v>
      </c>
      <c r="D9" s="63" t="str">
        <f>IFERROR(VLOOKUP($B9,'8-1固定资产增加表'!$B10:$M22,COLUMN()-1,0),"")</f>
        <v>包装机</v>
      </c>
      <c r="E9" s="63" t="str">
        <f>IFERROR(VLOOKUP($B9,'8-1固定资产增加表'!$B10:$M22,COLUMN()-1,0),"")</f>
        <v>成品二车间</v>
      </c>
      <c r="F9" s="63" t="str">
        <f>IFERROR(VLOOKUP($B9,'8-1固定资产增加表'!$B10:$M22,COLUMN()-1,0),"")</f>
        <v>购入</v>
      </c>
      <c r="G9" s="64">
        <f>IFERROR(VLOOKUP($B9,'8-1固定资产增加表'!$B10:$M22,COLUMN()-1,0),"")</f>
        <v>0.1</v>
      </c>
      <c r="H9" s="63" t="str">
        <f>IFERROR(VLOOKUP($B9,'8-1固定资产增加表'!$B10:$M22,COLUMN()-1,0),"")</f>
        <v>正常使用</v>
      </c>
      <c r="I9" s="63" t="str">
        <f>IFERROR(VLOOKUP($B9,'8-1固定资产增加表'!$B10:$M22,COLUMN()-1,0),"")</f>
        <v>双倍余额递减法</v>
      </c>
      <c r="J9" s="75">
        <f>IFERROR(VLOOKUP($B9,'8-1固定资产增加表'!$B10:$M22,COLUMN()-1,0),"")</f>
        <v>50000</v>
      </c>
      <c r="K9" s="76">
        <f>IFERROR(VLOOKUP($B9,'8-1固定资产增加表'!$B10:$M22,COLUMN()-1,0),"")</f>
        <v>42042</v>
      </c>
      <c r="L9" s="76">
        <f>IFERROR(VLOOKUP($B9,'8-1固定资产增加表'!$B10:$M22,COLUMN()-1,0),"")</f>
        <v>42043</v>
      </c>
      <c r="M9" s="63">
        <f>IFERROR(VLOOKUP($B9,'8-1固定资产增加表'!$B10:$M22,COLUMN()-1,0),"")</f>
        <v>10</v>
      </c>
      <c r="N9" s="77" t="str">
        <f>IFERROR(VLOOKUP(B9,'8-2固定资产减少表'!$B9:$F10,5,0),"")</f>
        <v/>
      </c>
      <c r="O9" s="63">
        <f ca="1" t="shared" si="0"/>
        <v>111</v>
      </c>
      <c r="P9" s="75">
        <f ca="1" t="shared" si="1"/>
        <v>6270.728</v>
      </c>
      <c r="Q9" s="75">
        <f ca="1" t="shared" si="2"/>
        <v>141.192</v>
      </c>
      <c r="R9" s="75">
        <f ca="1" t="shared" si="3"/>
        <v>43729.272</v>
      </c>
      <c r="S9" s="76"/>
    </row>
    <row r="10" s="58" customFormat="1" ht="18" customHeight="1" spans="1:19">
      <c r="A10" s="69">
        <v>8</v>
      </c>
      <c r="B10" s="69">
        <f>IF(ISBLANK('8-1固定资产增加表'!B11:B23),"",'8-1固定资产增加表'!B11:B23)</f>
        <v>160108</v>
      </c>
      <c r="C10" s="69" t="str">
        <f>IFERROR(VLOOKUP($B10,'8-1固定资产增加表'!$B11:$M23,COLUMN()-1,0),"")</f>
        <v>办公设备类</v>
      </c>
      <c r="D10" s="69" t="str">
        <f>IFERROR(VLOOKUP($B10,'8-1固定资产增加表'!$B11:$M23,COLUMN()-1,0),"")</f>
        <v>电脑</v>
      </c>
      <c r="E10" s="69" t="str">
        <f>IFERROR(VLOOKUP($B10,'8-1固定资产增加表'!$B11:$M23,COLUMN()-1,0),"")</f>
        <v>经理室</v>
      </c>
      <c r="F10" s="69" t="str">
        <f>IFERROR(VLOOKUP($B10,'8-1固定资产增加表'!$B11:$M23,COLUMN()-1,0),"")</f>
        <v>购入</v>
      </c>
      <c r="G10" s="70">
        <f>IFERROR(VLOOKUP($B10,'8-1固定资产增加表'!$B11:$M23,COLUMN()-1,0),"")</f>
        <v>0.03</v>
      </c>
      <c r="H10" s="69" t="str">
        <f>IFERROR(VLOOKUP($B10,'8-1固定资产增加表'!$B11:$M23,COLUMN()-1,0),"")</f>
        <v>报废</v>
      </c>
      <c r="I10" s="69" t="str">
        <f>IFERROR(VLOOKUP($B10,'8-1固定资产增加表'!$B11:$M23,COLUMN()-1,0),"")</f>
        <v>年限总和法</v>
      </c>
      <c r="J10" s="85">
        <f>IFERROR(VLOOKUP($B10,'8-1固定资产增加表'!$B11:$M23,COLUMN()-1,0),"")</f>
        <v>4000</v>
      </c>
      <c r="K10" s="86">
        <f>IFERROR(VLOOKUP($B10,'8-1固定资产增加表'!$B11:$M23,COLUMN()-1,0),"")</f>
        <v>42043</v>
      </c>
      <c r="L10" s="87">
        <f>IFERROR(VLOOKUP($B10,'8-1固定资产增加表'!$B11:$M23,COLUMN()-1,0),"")</f>
        <v>42044</v>
      </c>
      <c r="M10" s="88">
        <f>IFERROR(VLOOKUP($B10,'8-1固定资产增加表'!$B11:$M23,COLUMN()-1,0),"")</f>
        <v>6</v>
      </c>
      <c r="N10" s="89" t="str">
        <f>IFERROR(VLOOKUP(B10,'8-2固定资产减少表'!$B10:$F11,5,0),"")</f>
        <v/>
      </c>
      <c r="O10" s="69">
        <f ca="1" t="shared" si="0"/>
        <v>111</v>
      </c>
      <c r="P10" s="85">
        <f ca="1" t="shared" si="1"/>
        <v>674.285714285714</v>
      </c>
      <c r="Q10" s="85">
        <f ca="1" t="shared" si="2"/>
        <v>0</v>
      </c>
      <c r="R10" s="85">
        <f ca="1" t="shared" si="3"/>
        <v>3325.71428571429</v>
      </c>
      <c r="S10" s="86"/>
    </row>
    <row r="11" s="58" customFormat="1" ht="18" customHeight="1" spans="1:19">
      <c r="A11" s="69">
        <v>9</v>
      </c>
      <c r="B11" s="69">
        <f>IF(ISBLANK('8-1固定资产增加表'!B12:B24),"",'8-1固定资产增加表'!B12:B24)</f>
        <v>160109</v>
      </c>
      <c r="C11" s="69" t="str">
        <f>IFERROR(VLOOKUP($B11,'8-1固定资产增加表'!$B12:$M24,COLUMN()-1,0),"")</f>
        <v>办公设备类</v>
      </c>
      <c r="D11" s="69" t="str">
        <f>IFERROR(VLOOKUP($B11,'8-1固定资产增加表'!$B12:$M24,COLUMN()-1,0),"")</f>
        <v>电脑</v>
      </c>
      <c r="E11" s="69" t="str">
        <f>IFERROR(VLOOKUP($B11,'8-1固定资产增加表'!$B12:$M24,COLUMN()-1,0),"")</f>
        <v>办公室</v>
      </c>
      <c r="F11" s="69" t="str">
        <f>IFERROR(VLOOKUP($B11,'8-1固定资产增加表'!$B12:$M24,COLUMN()-1,0),"")</f>
        <v>购入</v>
      </c>
      <c r="G11" s="70">
        <f>IFERROR(VLOOKUP($B11,'8-1固定资产增加表'!$B12:$M24,COLUMN()-1,0),"")</f>
        <v>0.03</v>
      </c>
      <c r="H11" s="69" t="str">
        <f>IFERROR(VLOOKUP($B11,'8-1固定资产增加表'!$B12:$M24,COLUMN()-1,0),"")</f>
        <v>报废</v>
      </c>
      <c r="I11" s="69" t="str">
        <f>IFERROR(VLOOKUP($B11,'8-1固定资产增加表'!$B12:$M24,COLUMN()-1,0),"")</f>
        <v>年限总和法</v>
      </c>
      <c r="J11" s="85">
        <f>IFERROR(VLOOKUP($B11,'8-1固定资产增加表'!$B12:$M24,COLUMN()-1,0),"")</f>
        <v>4500</v>
      </c>
      <c r="K11" s="86">
        <f>IFERROR(VLOOKUP($B11,'8-1固定资产增加表'!$B12:$M24,COLUMN()-1,0),"")</f>
        <v>42044</v>
      </c>
      <c r="L11" s="87">
        <f>IFERROR(VLOOKUP($B11,'8-1固定资产增加表'!$B12:$M24,COLUMN()-1,0),"")</f>
        <v>43141</v>
      </c>
      <c r="M11" s="88">
        <f>IFERROR(VLOOKUP($B11,'8-1固定资产增加表'!$B12:$M24,COLUMN()-1,0),"")</f>
        <v>6</v>
      </c>
      <c r="N11" s="89" t="str">
        <f>IFERROR(VLOOKUP(B11,'8-2固定资产减少表'!$B11:$F12,5,0),"")</f>
        <v/>
      </c>
      <c r="O11" s="69">
        <f ca="1" t="shared" si="0"/>
        <v>75</v>
      </c>
      <c r="P11" s="85">
        <f ca="1" t="shared" si="1"/>
        <v>135</v>
      </c>
      <c r="Q11" s="85">
        <f ca="1" t="shared" si="2"/>
        <v>0</v>
      </c>
      <c r="R11" s="85">
        <f ca="1" t="shared" si="3"/>
        <v>4365</v>
      </c>
      <c r="S11" s="86"/>
    </row>
    <row r="12" s="58" customFormat="1" ht="18" customHeight="1" spans="1:19">
      <c r="A12" s="63">
        <v>10</v>
      </c>
      <c r="B12" s="63">
        <f>IF(ISBLANK('8-1固定资产增加表'!B13:B25),"",'8-1固定资产增加表'!B13:B25)</f>
        <v>160110</v>
      </c>
      <c r="C12" s="63" t="str">
        <f>IFERROR(VLOOKUP($B12,'8-1固定资产增加表'!$B13:$M25,COLUMN()-1,0),"")</f>
        <v>办公设备类</v>
      </c>
      <c r="D12" s="63" t="str">
        <f>IFERROR(VLOOKUP($B12,'8-1固定资产增加表'!$B13:$M25,COLUMN()-1,0),"")</f>
        <v>电脑</v>
      </c>
      <c r="E12" s="63" t="str">
        <f>IFERROR(VLOOKUP($B12,'8-1固定资产增加表'!$B13:$M25,COLUMN()-1,0),"")</f>
        <v>财务部</v>
      </c>
      <c r="F12" s="63" t="str">
        <f>IFERROR(VLOOKUP($B12,'8-1固定资产增加表'!$B13:$M25,COLUMN()-1,0),"")</f>
        <v>购入</v>
      </c>
      <c r="G12" s="64">
        <f>IFERROR(VLOOKUP($B12,'8-1固定资产增加表'!$B13:$M25,COLUMN()-1,0),"")</f>
        <v>0.03</v>
      </c>
      <c r="H12" s="63" t="str">
        <f>IFERROR(VLOOKUP($B12,'8-1固定资产增加表'!$B13:$M25,COLUMN()-1,0),"")</f>
        <v>报废</v>
      </c>
      <c r="I12" s="63" t="str">
        <f>IFERROR(VLOOKUP($B12,'8-1固定资产增加表'!$B13:$M25,COLUMN()-1,0),"")</f>
        <v>年限总和法</v>
      </c>
      <c r="J12" s="75">
        <f>IFERROR(VLOOKUP($B12,'8-1固定资产增加表'!$B13:$M25,COLUMN()-1,0),"")</f>
        <v>4500</v>
      </c>
      <c r="K12" s="76">
        <f>IFERROR(VLOOKUP($B12,'8-1固定资产增加表'!$B13:$M25,COLUMN()-1,0),"")</f>
        <v>43141</v>
      </c>
      <c r="L12" s="76">
        <f>IFERROR(VLOOKUP($B12,'8-1固定资产增加表'!$B13:$M25,COLUMN()-1,0),"")</f>
        <v>43142</v>
      </c>
      <c r="M12" s="63">
        <f>IFERROR(VLOOKUP($B12,'8-1固定资产增加表'!$B13:$M25,COLUMN()-1,0),"")</f>
        <v>6</v>
      </c>
      <c r="N12" s="77" t="str">
        <f>IFERROR(VLOOKUP(B12,'8-2固定资产减少表'!$B12:$F13,5,0),"")</f>
        <v/>
      </c>
      <c r="O12" s="63">
        <f ca="1" t="shared" si="0"/>
        <v>75</v>
      </c>
      <c r="P12" s="75">
        <f ca="1" t="shared" si="1"/>
        <v>135</v>
      </c>
      <c r="Q12" s="75">
        <f ca="1" t="shared" si="2"/>
        <v>0</v>
      </c>
      <c r="R12" s="75">
        <f ca="1" t="shared" si="3"/>
        <v>4365</v>
      </c>
      <c r="S12" s="76"/>
    </row>
    <row r="13" s="58" customFormat="1" ht="18" customHeight="1" spans="1:19">
      <c r="A13" s="69">
        <v>11</v>
      </c>
      <c r="B13" s="69">
        <f>IF(ISBLANK('8-1固定资产增加表'!B14:B26),"",'8-1固定资产增加表'!B14:B26)</f>
        <v>160111</v>
      </c>
      <c r="C13" s="69" t="str">
        <f>IFERROR(VLOOKUP($B13,'8-1固定资产增加表'!$B14:$M26,COLUMN()-1,0),"")</f>
        <v>办公设备类</v>
      </c>
      <c r="D13" s="69" t="str">
        <f>IFERROR(VLOOKUP($B13,'8-1固定资产增加表'!$B14:$M26,COLUMN()-1,0),"")</f>
        <v>打印机</v>
      </c>
      <c r="E13" s="69" t="str">
        <f>IFERROR(VLOOKUP($B13,'8-1固定资产增加表'!$B14:$M26,COLUMN()-1,0),"")</f>
        <v>财务部</v>
      </c>
      <c r="F13" s="69" t="str">
        <f>IFERROR(VLOOKUP($B13,'8-1固定资产增加表'!$B14:$M26,COLUMN()-1,0),"")</f>
        <v>购入</v>
      </c>
      <c r="G13" s="70">
        <f>IFERROR(VLOOKUP($B13,'8-1固定资产增加表'!$B14:$M26,COLUMN()-1,0),"")</f>
        <v>0.03</v>
      </c>
      <c r="H13" s="69" t="str">
        <f>IFERROR(VLOOKUP($B13,'8-1固定资产增加表'!$B14:$M26,COLUMN()-1,0),"")</f>
        <v>报废</v>
      </c>
      <c r="I13" s="69" t="str">
        <f>IFERROR(VLOOKUP($B13,'8-1固定资产增加表'!$B14:$M26,COLUMN()-1,0),"")</f>
        <v>年限总和法</v>
      </c>
      <c r="J13" s="85">
        <f>IFERROR(VLOOKUP($B13,'8-1固定资产增加表'!$B14:$M26,COLUMN()-1,0),"")</f>
        <v>4500</v>
      </c>
      <c r="K13" s="86">
        <f>IFERROR(VLOOKUP($B13,'8-1固定资产增加表'!$B14:$M26,COLUMN()-1,0),"")</f>
        <v>43142</v>
      </c>
      <c r="L13" s="87">
        <f>IFERROR(VLOOKUP($B13,'8-1固定资产增加表'!$B14:$M26,COLUMN()-1,0),"")</f>
        <v>43143</v>
      </c>
      <c r="M13" s="88">
        <f>IFERROR(VLOOKUP($B13,'8-1固定资产增加表'!$B14:$M26,COLUMN()-1,0),"")</f>
        <v>6</v>
      </c>
      <c r="N13" s="89" t="str">
        <f>IFERROR(VLOOKUP(B13,'8-2固定资产减少表'!$B13:$F14,5,0),"")</f>
        <v/>
      </c>
      <c r="O13" s="69">
        <f ca="1" t="shared" si="0"/>
        <v>75</v>
      </c>
      <c r="P13" s="85">
        <f ca="1" t="shared" si="1"/>
        <v>135</v>
      </c>
      <c r="Q13" s="85">
        <f ca="1" t="shared" si="2"/>
        <v>0</v>
      </c>
      <c r="R13" s="85">
        <f ca="1" t="shared" si="3"/>
        <v>4365</v>
      </c>
      <c r="S13" s="86"/>
    </row>
    <row r="14" s="58" customFormat="1" ht="18" customHeight="1" spans="1:19">
      <c r="A14" s="69">
        <v>12</v>
      </c>
      <c r="B14" s="69">
        <f>IF(ISBLANK('8-1固定资产增加表'!B15:B27),"",'8-1固定资产增加表'!B15:B27)</f>
        <v>160112</v>
      </c>
      <c r="C14" s="69" t="str">
        <f>IFERROR(VLOOKUP($B14,'8-1固定资产增加表'!$B15:$M27,COLUMN()-1,0),"")</f>
        <v>办公设备类</v>
      </c>
      <c r="D14" s="69" t="str">
        <f>IFERROR(VLOOKUP($B14,'8-1固定资产增加表'!$B15:$M27,COLUMN()-1,0),"")</f>
        <v>电脑</v>
      </c>
      <c r="E14" s="69" t="str">
        <f>IFERROR(VLOOKUP($B14,'8-1固定资产增加表'!$B15:$M27,COLUMN()-1,0),"")</f>
        <v>采购部</v>
      </c>
      <c r="F14" s="69" t="str">
        <f>IFERROR(VLOOKUP($B14,'8-1固定资产增加表'!$B15:$M27,COLUMN()-1,0),"")</f>
        <v>购入</v>
      </c>
      <c r="G14" s="70">
        <f>IFERROR(VLOOKUP($B14,'8-1固定资产增加表'!$B15:$M27,COLUMN()-1,0),"")</f>
        <v>0.03</v>
      </c>
      <c r="H14" s="69" t="str">
        <f>IFERROR(VLOOKUP($B14,'8-1固定资产增加表'!$B15:$M27,COLUMN()-1,0),"")</f>
        <v>报废</v>
      </c>
      <c r="I14" s="69" t="str">
        <f>IFERROR(VLOOKUP($B14,'8-1固定资产增加表'!$B15:$M27,COLUMN()-1,0),"")</f>
        <v>年限总和法</v>
      </c>
      <c r="J14" s="85">
        <f>IFERROR(VLOOKUP($B14,'8-1固定资产增加表'!$B15:$M27,COLUMN()-1,0),"")</f>
        <v>4500</v>
      </c>
      <c r="K14" s="86">
        <f>IFERROR(VLOOKUP($B14,'8-1固定资产增加表'!$B15:$M27,COLUMN()-1,0),"")</f>
        <v>43143</v>
      </c>
      <c r="L14" s="87">
        <f>IFERROR(VLOOKUP($B14,'8-1固定资产增加表'!$B15:$M27,COLUMN()-1,0),"")</f>
        <v>43144</v>
      </c>
      <c r="M14" s="88">
        <f>IFERROR(VLOOKUP($B14,'8-1固定资产增加表'!$B15:$M27,COLUMN()-1,0),"")</f>
        <v>6</v>
      </c>
      <c r="N14" s="89" t="str">
        <f>IFERROR(VLOOKUP(B14,'8-2固定资产减少表'!$B14:$F15,5,0),"")</f>
        <v/>
      </c>
      <c r="O14" s="69">
        <f ca="1" t="shared" si="0"/>
        <v>75</v>
      </c>
      <c r="P14" s="85">
        <f ca="1" t="shared" si="1"/>
        <v>135</v>
      </c>
      <c r="Q14" s="85">
        <f ca="1" t="shared" si="2"/>
        <v>0</v>
      </c>
      <c r="R14" s="85">
        <f ca="1" t="shared" si="3"/>
        <v>4365</v>
      </c>
      <c r="S14" s="86"/>
    </row>
    <row r="15" s="58" customFormat="1" ht="18" customHeight="1" spans="1:19">
      <c r="A15" s="63">
        <v>13</v>
      </c>
      <c r="B15" s="63">
        <f>IF(ISBLANK('8-1固定资产增加表'!B16:B28),"",'8-1固定资产增加表'!B16:B28)</f>
        <v>160113</v>
      </c>
      <c r="C15" s="63" t="str">
        <f>IFERROR(VLOOKUP($B15,'8-1固定资产增加表'!$B16:$M28,COLUMN()-1,0),"")</f>
        <v>其他类</v>
      </c>
      <c r="D15" s="63" t="str">
        <f>IFERROR(VLOOKUP($B15,'8-1固定资产增加表'!$B16:$M28,COLUMN()-1,0),"")</f>
        <v>电脑</v>
      </c>
      <c r="E15" s="63" t="str">
        <f>IFERROR(VLOOKUP($B15,'8-1固定资产增加表'!$B16:$M28,COLUMN()-1,0),"")</f>
        <v>销售部</v>
      </c>
      <c r="F15" s="63" t="str">
        <f>IFERROR(VLOOKUP($B15,'8-1固定资产增加表'!$B16:$M28,COLUMN()-1,0),"")</f>
        <v>购入</v>
      </c>
      <c r="G15" s="64">
        <f>IFERROR(VLOOKUP($B15,'8-1固定资产增加表'!$B16:$M28,COLUMN()-1,0),"")</f>
        <v>0.03</v>
      </c>
      <c r="H15" s="63" t="str">
        <f>IFERROR(VLOOKUP($B15,'8-1固定资产增加表'!$B16:$M28,COLUMN()-1,0),"")</f>
        <v>报废</v>
      </c>
      <c r="I15" s="63" t="str">
        <f>IFERROR(VLOOKUP($B15,'8-1固定资产增加表'!$B16:$M28,COLUMN()-1,0),"")</f>
        <v>年限总和法</v>
      </c>
      <c r="J15" s="75">
        <f>IFERROR(VLOOKUP($B15,'8-1固定资产增加表'!$B16:$M28,COLUMN()-1,0),"")</f>
        <v>4500</v>
      </c>
      <c r="K15" s="76">
        <f>IFERROR(VLOOKUP($B15,'8-1固定资产增加表'!$B16:$M28,COLUMN()-1,0),"")</f>
        <v>43144</v>
      </c>
      <c r="L15" s="76">
        <f>IFERROR(VLOOKUP($B15,'8-1固定资产增加表'!$B16:$M28,COLUMN()-1,0),"")</f>
        <v>43145</v>
      </c>
      <c r="M15" s="63">
        <f>IFERROR(VLOOKUP($B15,'8-1固定资产增加表'!$B16:$M28,COLUMN()-1,0),"")</f>
        <v>6</v>
      </c>
      <c r="N15" s="77" t="str">
        <f>IFERROR(VLOOKUP(B15,'8-2固定资产减少表'!$B15:$F16,5,0),"")</f>
        <v/>
      </c>
      <c r="O15" s="63">
        <f ca="1" t="shared" si="0"/>
        <v>75</v>
      </c>
      <c r="P15" s="75">
        <f ca="1" t="shared" si="1"/>
        <v>135</v>
      </c>
      <c r="Q15" s="75">
        <f ca="1" t="shared" si="2"/>
        <v>0</v>
      </c>
      <c r="R15" s="75">
        <f ca="1" t="shared" si="3"/>
        <v>4365</v>
      </c>
      <c r="S15" s="76"/>
    </row>
    <row r="16" s="58" customFormat="1" ht="18" customHeight="1" spans="1:19">
      <c r="A16" s="69">
        <v>14</v>
      </c>
      <c r="B16" s="69">
        <f>IF(ISBLANK('8-1固定资产增加表'!B17:B29),"",'8-1固定资产增加表'!B17:B29)</f>
        <v>160114</v>
      </c>
      <c r="C16" s="69" t="str">
        <f>IFERROR(VLOOKUP($B16,'8-1固定资产增加表'!$B17:$M29,COLUMN()-1,0),"")</f>
        <v>其他类</v>
      </c>
      <c r="D16" s="69" t="str">
        <f>IFERROR(VLOOKUP($B16,'8-1固定资产增加表'!$B17:$M29,COLUMN()-1,0),"")</f>
        <v>电脑</v>
      </c>
      <c r="E16" s="69" t="str">
        <f>IFERROR(VLOOKUP($B16,'8-1固定资产增加表'!$B17:$M29,COLUMN()-1,0),"")</f>
        <v>仓储部</v>
      </c>
      <c r="F16" s="69" t="str">
        <f>IFERROR(VLOOKUP($B16,'8-1固定资产增加表'!$B17:$M29,COLUMN()-1,0),"")</f>
        <v>购入</v>
      </c>
      <c r="G16" s="70">
        <f>IFERROR(VLOOKUP($B16,'8-1固定资产增加表'!$B17:$M29,COLUMN()-1,0),"")</f>
        <v>0.03</v>
      </c>
      <c r="H16" s="69" t="str">
        <f>IFERROR(VLOOKUP($B16,'8-1固定资产增加表'!$B17:$M29,COLUMN()-1,0),"")</f>
        <v>报废</v>
      </c>
      <c r="I16" s="69" t="str">
        <f>IFERROR(VLOOKUP($B16,'8-1固定资产增加表'!$B17:$M29,COLUMN()-1,0),"")</f>
        <v>年限总和法</v>
      </c>
      <c r="J16" s="85">
        <f>IFERROR(VLOOKUP($B16,'8-1固定资产增加表'!$B17:$M29,COLUMN()-1,0),"")</f>
        <v>4500</v>
      </c>
      <c r="K16" s="86">
        <f>IFERROR(VLOOKUP($B16,'8-1固定资产增加表'!$B17:$M29,COLUMN()-1,0),"")</f>
        <v>43145</v>
      </c>
      <c r="L16" s="87">
        <f>IFERROR(VLOOKUP($B16,'8-1固定资产增加表'!$B17:$M29,COLUMN()-1,0),"")</f>
        <v>43146</v>
      </c>
      <c r="M16" s="88">
        <f>IFERROR(VLOOKUP($B16,'8-1固定资产增加表'!$B17:$M29,COLUMN()-1,0),"")</f>
        <v>6</v>
      </c>
      <c r="N16" s="89" t="str">
        <f>IFERROR(VLOOKUP(B16,'8-2固定资产减少表'!$B16:$F17,5,0),"")</f>
        <v/>
      </c>
      <c r="O16" s="69">
        <f ca="1" t="shared" si="0"/>
        <v>75</v>
      </c>
      <c r="P16" s="85">
        <f ca="1" t="shared" si="1"/>
        <v>135</v>
      </c>
      <c r="Q16" s="85">
        <f ca="1" t="shared" si="2"/>
        <v>0</v>
      </c>
      <c r="R16" s="85">
        <f ca="1" t="shared" si="3"/>
        <v>4365</v>
      </c>
      <c r="S16" s="86"/>
    </row>
  </sheetData>
  <mergeCells count="1">
    <mergeCell ref="A1:S1"/>
  </mergeCells>
  <pageMargins left="0.7" right="0.7" top="0.75" bottom="0.75" header="0.3" footer="0.3"/>
  <pageSetup paperSize="9" orientation="portrait"/>
  <headerFooter/>
  <ignoredErrors>
    <ignoredError sqref="B4 B8:B1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"/>
  <sheetViews>
    <sheetView zoomScale="75" zoomScaleNormal="75" workbookViewId="0">
      <selection activeCell="M2" sqref="M$1:M$1048576"/>
    </sheetView>
  </sheetViews>
  <sheetFormatPr defaultColWidth="9" defaultRowHeight="14"/>
  <cols>
    <col min="3" max="4" width="11.5083333333333" customWidth="1"/>
    <col min="7" max="7" width="8.875" style="26"/>
    <col min="9" max="9" width="13.375" customWidth="1"/>
    <col min="10" max="10" width="13.25" style="27" customWidth="1"/>
    <col min="11" max="11" width="9.375" style="28" customWidth="1"/>
    <col min="12" max="12" width="11.5083333333333" style="28" customWidth="1"/>
    <col min="13" max="13" width="11.5083333333333" style="29" customWidth="1"/>
    <col min="15" max="15" width="15.125" customWidth="1"/>
    <col min="16" max="16" width="15.75" style="27" customWidth="1"/>
    <col min="17" max="17" width="9.625" style="27" customWidth="1"/>
    <col min="18" max="18" width="11.25" style="27" customWidth="1"/>
    <col min="19" max="19" width="8.875" style="28"/>
  </cols>
  <sheetData>
    <row r="1" s="57" customFormat="1" ht="19.9" customHeight="1" spans="1:19">
      <c r="A1" s="60" t="s">
        <v>66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</row>
    <row r="2" s="58" customFormat="1" ht="18" customHeight="1" spans="1:19">
      <c r="A2" s="61" t="s">
        <v>1</v>
      </c>
      <c r="B2" s="61" t="s">
        <v>2</v>
      </c>
      <c r="C2" s="61" t="s">
        <v>3</v>
      </c>
      <c r="D2" s="61" t="s">
        <v>4</v>
      </c>
      <c r="E2" s="61" t="s">
        <v>5</v>
      </c>
      <c r="F2" s="61" t="s">
        <v>6</v>
      </c>
      <c r="G2" s="62" t="s">
        <v>7</v>
      </c>
      <c r="H2" s="61" t="s">
        <v>8</v>
      </c>
      <c r="I2" s="61" t="s">
        <v>9</v>
      </c>
      <c r="J2" s="71" t="s">
        <v>10</v>
      </c>
      <c r="K2" s="72" t="s">
        <v>11</v>
      </c>
      <c r="L2" s="72" t="s">
        <v>12</v>
      </c>
      <c r="M2" s="73" t="s">
        <v>13</v>
      </c>
      <c r="N2" s="74" t="s">
        <v>14</v>
      </c>
      <c r="O2" s="61" t="s">
        <v>15</v>
      </c>
      <c r="P2" s="71" t="s">
        <v>16</v>
      </c>
      <c r="Q2" s="71" t="s">
        <v>17</v>
      </c>
      <c r="R2" s="71" t="s">
        <v>18</v>
      </c>
      <c r="S2" s="72" t="s">
        <v>19</v>
      </c>
    </row>
    <row r="3" s="58" customFormat="1" ht="18" customHeight="1" spans="1:19">
      <c r="A3" s="63">
        <v>1</v>
      </c>
      <c r="B3" s="63">
        <v>160101</v>
      </c>
      <c r="C3" s="63" t="s">
        <v>32</v>
      </c>
      <c r="D3" s="63" t="s">
        <v>37</v>
      </c>
      <c r="E3" s="63" t="s">
        <v>38</v>
      </c>
      <c r="F3" s="63" t="s">
        <v>33</v>
      </c>
      <c r="G3" s="64">
        <v>0.05</v>
      </c>
      <c r="H3" s="63" t="s">
        <v>35</v>
      </c>
      <c r="I3" s="63" t="s">
        <v>36</v>
      </c>
      <c r="J3" s="75">
        <v>1500000</v>
      </c>
      <c r="K3" s="76">
        <v>40575</v>
      </c>
      <c r="L3" s="76">
        <v>40576</v>
      </c>
      <c r="M3" s="63">
        <v>40</v>
      </c>
      <c r="N3" s="77" t="s">
        <v>67</v>
      </c>
      <c r="O3" s="63">
        <v>159</v>
      </c>
      <c r="P3" s="75">
        <v>1027968.75</v>
      </c>
      <c r="Q3" s="75">
        <v>2968.75</v>
      </c>
      <c r="R3" s="75">
        <v>472031.25</v>
      </c>
      <c r="S3" s="76" t="s">
        <v>67</v>
      </c>
    </row>
    <row r="4" s="59" customFormat="1" ht="18" customHeight="1" spans="1:19">
      <c r="A4" s="65">
        <v>2</v>
      </c>
      <c r="B4" s="65">
        <v>160102</v>
      </c>
      <c r="C4" s="65" t="s">
        <v>32</v>
      </c>
      <c r="D4" s="65" t="s">
        <v>43</v>
      </c>
      <c r="E4" s="65" t="s">
        <v>44</v>
      </c>
      <c r="F4" s="65" t="s">
        <v>51</v>
      </c>
      <c r="G4" s="66">
        <v>0.05</v>
      </c>
      <c r="H4" s="65" t="s">
        <v>35</v>
      </c>
      <c r="I4" s="65" t="s">
        <v>36</v>
      </c>
      <c r="J4" s="78">
        <v>500000</v>
      </c>
      <c r="K4" s="79">
        <v>42037</v>
      </c>
      <c r="L4" s="80">
        <v>42038</v>
      </c>
      <c r="M4" s="81">
        <v>20</v>
      </c>
      <c r="N4" s="81" t="s">
        <v>47</v>
      </c>
      <c r="O4" s="65">
        <v>111</v>
      </c>
      <c r="P4" s="78">
        <v>280312.5</v>
      </c>
      <c r="Q4" s="78">
        <v>1979.16666666667</v>
      </c>
      <c r="R4" s="78">
        <v>219687.5</v>
      </c>
      <c r="S4" s="79">
        <v>43892</v>
      </c>
    </row>
    <row r="5" s="59" customFormat="1" ht="18" customHeight="1" spans="1:19">
      <c r="A5" s="65">
        <v>3</v>
      </c>
      <c r="B5" s="65">
        <v>160103</v>
      </c>
      <c r="C5" s="65" t="s">
        <v>32</v>
      </c>
      <c r="D5" s="65" t="s">
        <v>49</v>
      </c>
      <c r="E5" s="65" t="s">
        <v>50</v>
      </c>
      <c r="F5" s="65" t="s">
        <v>40</v>
      </c>
      <c r="G5" s="66">
        <v>0.05</v>
      </c>
      <c r="H5" s="65" t="s">
        <v>35</v>
      </c>
      <c r="I5" s="65" t="s">
        <v>36</v>
      </c>
      <c r="J5" s="78">
        <v>200000</v>
      </c>
      <c r="K5" s="79">
        <v>42038</v>
      </c>
      <c r="L5" s="80">
        <v>42039</v>
      </c>
      <c r="M5" s="81">
        <v>10</v>
      </c>
      <c r="N5" s="81" t="s">
        <v>47</v>
      </c>
      <c r="O5" s="65">
        <v>111</v>
      </c>
      <c r="P5" s="78">
        <v>24250</v>
      </c>
      <c r="Q5" s="78">
        <v>1583.33333333333</v>
      </c>
      <c r="R5" s="78">
        <v>175750</v>
      </c>
      <c r="S5" s="79">
        <v>43893</v>
      </c>
    </row>
    <row r="6" s="58" customFormat="1" ht="18" customHeight="1" spans="1:19">
      <c r="A6" s="67">
        <v>4</v>
      </c>
      <c r="B6" s="67">
        <v>160102</v>
      </c>
      <c r="C6" s="67" t="s">
        <v>32</v>
      </c>
      <c r="D6" s="67" t="s">
        <v>52</v>
      </c>
      <c r="E6" s="67" t="s">
        <v>50</v>
      </c>
      <c r="F6" s="67" t="s">
        <v>51</v>
      </c>
      <c r="G6" s="68">
        <v>0.05</v>
      </c>
      <c r="H6" s="67" t="s">
        <v>35</v>
      </c>
      <c r="I6" s="67" t="s">
        <v>36</v>
      </c>
      <c r="J6" s="82">
        <v>500000</v>
      </c>
      <c r="K6" s="83">
        <v>42037</v>
      </c>
      <c r="L6" s="83">
        <v>42038</v>
      </c>
      <c r="M6" s="67">
        <v>20</v>
      </c>
      <c r="N6" s="67" t="s">
        <v>47</v>
      </c>
      <c r="O6" s="67">
        <v>111</v>
      </c>
      <c r="P6" s="82">
        <v>280312.5</v>
      </c>
      <c r="Q6" s="82">
        <v>1979.16666666667</v>
      </c>
      <c r="R6" s="82">
        <v>219687.5</v>
      </c>
      <c r="S6" s="83">
        <v>43892</v>
      </c>
    </row>
    <row r="7" s="58" customFormat="1" ht="18" customHeight="1" spans="1:19">
      <c r="A7" s="65">
        <v>5</v>
      </c>
      <c r="B7" s="65">
        <v>160105</v>
      </c>
      <c r="C7" s="65" t="s">
        <v>39</v>
      </c>
      <c r="D7" s="65" t="s">
        <v>54</v>
      </c>
      <c r="E7" s="65" t="s">
        <v>44</v>
      </c>
      <c r="F7" s="65" t="s">
        <v>40</v>
      </c>
      <c r="G7" s="66">
        <v>0.1</v>
      </c>
      <c r="H7" s="65" t="s">
        <v>35</v>
      </c>
      <c r="I7" s="65" t="s">
        <v>42</v>
      </c>
      <c r="J7" s="78">
        <v>170000</v>
      </c>
      <c r="K7" s="79">
        <v>42040</v>
      </c>
      <c r="L7" s="80">
        <v>42041</v>
      </c>
      <c r="M7" s="81">
        <v>10</v>
      </c>
      <c r="N7" s="84" t="s">
        <v>67</v>
      </c>
      <c r="O7" s="65">
        <v>110</v>
      </c>
      <c r="P7" s="78">
        <v>21800.528</v>
      </c>
      <c r="Q7" s="78">
        <v>480.052800000001</v>
      </c>
      <c r="R7" s="78">
        <v>148199.472</v>
      </c>
      <c r="S7" s="79"/>
    </row>
    <row r="8" s="58" customFormat="1" ht="18" customHeight="1" spans="1:19">
      <c r="A8" s="65">
        <v>6</v>
      </c>
      <c r="B8" s="65">
        <v>160106</v>
      </c>
      <c r="C8" s="65" t="s">
        <v>39</v>
      </c>
      <c r="D8" s="65" t="s">
        <v>55</v>
      </c>
      <c r="E8" s="65" t="s">
        <v>50</v>
      </c>
      <c r="F8" s="65" t="s">
        <v>46</v>
      </c>
      <c r="G8" s="66">
        <v>0.1</v>
      </c>
      <c r="H8" s="65" t="s">
        <v>35</v>
      </c>
      <c r="I8" s="65" t="s">
        <v>42</v>
      </c>
      <c r="J8" s="78">
        <v>170000</v>
      </c>
      <c r="K8" s="79">
        <v>42041</v>
      </c>
      <c r="L8" s="80">
        <v>42042</v>
      </c>
      <c r="M8" s="81">
        <v>10</v>
      </c>
      <c r="N8" s="84" t="s">
        <v>67</v>
      </c>
      <c r="O8" s="65">
        <v>110</v>
      </c>
      <c r="P8" s="78">
        <v>21800.528</v>
      </c>
      <c r="Q8" s="78">
        <v>480.052800000001</v>
      </c>
      <c r="R8" s="78">
        <v>148199.472</v>
      </c>
      <c r="S8" s="79"/>
    </row>
    <row r="9" s="58" customFormat="1" ht="18" customHeight="1" spans="1:19">
      <c r="A9" s="63">
        <v>7</v>
      </c>
      <c r="B9" s="63">
        <v>160107</v>
      </c>
      <c r="C9" s="63" t="s">
        <v>39</v>
      </c>
      <c r="D9" s="63" t="s">
        <v>57</v>
      </c>
      <c r="E9" s="63" t="s">
        <v>53</v>
      </c>
      <c r="F9" s="63" t="s">
        <v>33</v>
      </c>
      <c r="G9" s="64">
        <v>0.1</v>
      </c>
      <c r="H9" s="63" t="s">
        <v>35</v>
      </c>
      <c r="I9" s="63" t="s">
        <v>42</v>
      </c>
      <c r="J9" s="75">
        <v>50000</v>
      </c>
      <c r="K9" s="76">
        <v>42042</v>
      </c>
      <c r="L9" s="76">
        <v>42043</v>
      </c>
      <c r="M9" s="63">
        <v>10</v>
      </c>
      <c r="N9" s="77" t="s">
        <v>67</v>
      </c>
      <c r="O9" s="63">
        <v>110</v>
      </c>
      <c r="P9" s="75">
        <v>6411.92</v>
      </c>
      <c r="Q9" s="75">
        <v>141.192</v>
      </c>
      <c r="R9" s="75">
        <v>43588.08</v>
      </c>
      <c r="S9" s="76"/>
    </row>
    <row r="10" s="58" customFormat="1" ht="18" customHeight="1" spans="1:19">
      <c r="A10" s="69">
        <v>8</v>
      </c>
      <c r="B10" s="69">
        <v>160108</v>
      </c>
      <c r="C10" s="69" t="s">
        <v>45</v>
      </c>
      <c r="D10" s="69" t="s">
        <v>59</v>
      </c>
      <c r="E10" s="69" t="s">
        <v>38</v>
      </c>
      <c r="F10" s="69" t="s">
        <v>33</v>
      </c>
      <c r="G10" s="70">
        <v>0.03</v>
      </c>
      <c r="H10" s="69" t="s">
        <v>34</v>
      </c>
      <c r="I10" s="69" t="s">
        <v>48</v>
      </c>
      <c r="J10" s="85">
        <v>4000</v>
      </c>
      <c r="K10" s="86">
        <v>42043</v>
      </c>
      <c r="L10" s="87">
        <v>42044</v>
      </c>
      <c r="M10" s="88">
        <v>6</v>
      </c>
      <c r="N10" s="89" t="s">
        <v>67</v>
      </c>
      <c r="O10" s="69">
        <v>110</v>
      </c>
      <c r="P10" s="85">
        <v>674.285714285714</v>
      </c>
      <c r="Q10" s="85">
        <v>0</v>
      </c>
      <c r="R10" s="85">
        <v>3325.71428571429</v>
      </c>
      <c r="S10" s="86"/>
    </row>
    <row r="11" s="58" customFormat="1" ht="18" customHeight="1" spans="1:19">
      <c r="A11" s="69">
        <v>9</v>
      </c>
      <c r="B11" s="69">
        <v>160109</v>
      </c>
      <c r="C11" s="69" t="s">
        <v>45</v>
      </c>
      <c r="D11" s="69" t="s">
        <v>59</v>
      </c>
      <c r="E11" s="69" t="s">
        <v>56</v>
      </c>
      <c r="F11" s="69" t="s">
        <v>33</v>
      </c>
      <c r="G11" s="70">
        <v>0.03</v>
      </c>
      <c r="H11" s="69" t="s">
        <v>34</v>
      </c>
      <c r="I11" s="69" t="s">
        <v>48</v>
      </c>
      <c r="J11" s="85">
        <v>4500</v>
      </c>
      <c r="K11" s="86">
        <v>42044</v>
      </c>
      <c r="L11" s="87">
        <v>43141</v>
      </c>
      <c r="M11" s="88">
        <v>6</v>
      </c>
      <c r="N11" s="89" t="s">
        <v>67</v>
      </c>
      <c r="O11" s="69">
        <v>74</v>
      </c>
      <c r="P11" s="85">
        <v>135</v>
      </c>
      <c r="Q11" s="85">
        <v>0</v>
      </c>
      <c r="R11" s="85">
        <v>4365</v>
      </c>
      <c r="S11" s="86"/>
    </row>
    <row r="12" s="58" customFormat="1" ht="18" customHeight="1" spans="1:19">
      <c r="A12" s="63">
        <v>10</v>
      </c>
      <c r="B12" s="63">
        <v>160110</v>
      </c>
      <c r="C12" s="63" t="s">
        <v>45</v>
      </c>
      <c r="D12" s="63" t="s">
        <v>59</v>
      </c>
      <c r="E12" s="63" t="s">
        <v>58</v>
      </c>
      <c r="F12" s="63" t="s">
        <v>33</v>
      </c>
      <c r="G12" s="64">
        <v>0.03</v>
      </c>
      <c r="H12" s="63" t="s">
        <v>34</v>
      </c>
      <c r="I12" s="63" t="s">
        <v>48</v>
      </c>
      <c r="J12" s="75">
        <v>4500</v>
      </c>
      <c r="K12" s="76">
        <v>43141</v>
      </c>
      <c r="L12" s="76">
        <v>43142</v>
      </c>
      <c r="M12" s="63">
        <v>6</v>
      </c>
      <c r="N12" s="77" t="s">
        <v>67</v>
      </c>
      <c r="O12" s="63">
        <v>74</v>
      </c>
      <c r="P12" s="75">
        <v>135</v>
      </c>
      <c r="Q12" s="75">
        <v>0</v>
      </c>
      <c r="R12" s="75">
        <v>4365</v>
      </c>
      <c r="S12" s="76"/>
    </row>
    <row r="13" s="58" customFormat="1" ht="18" customHeight="1" spans="1:19">
      <c r="A13" s="69">
        <v>11</v>
      </c>
      <c r="B13" s="69">
        <v>160111</v>
      </c>
      <c r="C13" s="69" t="s">
        <v>45</v>
      </c>
      <c r="D13" s="69" t="s">
        <v>61</v>
      </c>
      <c r="E13" s="69" t="s">
        <v>58</v>
      </c>
      <c r="F13" s="69" t="s">
        <v>33</v>
      </c>
      <c r="G13" s="70">
        <v>0.03</v>
      </c>
      <c r="H13" s="69" t="s">
        <v>34</v>
      </c>
      <c r="I13" s="69" t="s">
        <v>48</v>
      </c>
      <c r="J13" s="85">
        <v>4500</v>
      </c>
      <c r="K13" s="86">
        <v>43142</v>
      </c>
      <c r="L13" s="87">
        <v>43143</v>
      </c>
      <c r="M13" s="88">
        <v>6</v>
      </c>
      <c r="N13" s="89" t="s">
        <v>67</v>
      </c>
      <c r="O13" s="69">
        <v>74</v>
      </c>
      <c r="P13" s="85">
        <v>135</v>
      </c>
      <c r="Q13" s="85">
        <v>0</v>
      </c>
      <c r="R13" s="85">
        <v>4365</v>
      </c>
      <c r="S13" s="86"/>
    </row>
    <row r="14" s="58" customFormat="1" ht="18" customHeight="1" spans="1:19">
      <c r="A14" s="69">
        <v>12</v>
      </c>
      <c r="B14" s="69">
        <v>160112</v>
      </c>
      <c r="C14" s="69" t="s">
        <v>45</v>
      </c>
      <c r="D14" s="69" t="s">
        <v>59</v>
      </c>
      <c r="E14" s="69" t="s">
        <v>62</v>
      </c>
      <c r="F14" s="69" t="s">
        <v>33</v>
      </c>
      <c r="G14" s="70">
        <v>0.03</v>
      </c>
      <c r="H14" s="69" t="s">
        <v>34</v>
      </c>
      <c r="I14" s="69" t="s">
        <v>48</v>
      </c>
      <c r="J14" s="85">
        <v>4500</v>
      </c>
      <c r="K14" s="86">
        <v>43143</v>
      </c>
      <c r="L14" s="87">
        <v>43144</v>
      </c>
      <c r="M14" s="88">
        <v>6</v>
      </c>
      <c r="N14" s="89" t="s">
        <v>67</v>
      </c>
      <c r="O14" s="69">
        <v>74</v>
      </c>
      <c r="P14" s="85">
        <v>135</v>
      </c>
      <c r="Q14" s="85">
        <v>0</v>
      </c>
      <c r="R14" s="85">
        <v>4365</v>
      </c>
      <c r="S14" s="86"/>
    </row>
    <row r="15" s="58" customFormat="1" ht="18" customHeight="1" spans="1:19">
      <c r="A15" s="63">
        <v>13</v>
      </c>
      <c r="B15" s="63">
        <v>160113</v>
      </c>
      <c r="C15" s="63" t="s">
        <v>51</v>
      </c>
      <c r="D15" s="63" t="s">
        <v>59</v>
      </c>
      <c r="E15" s="63" t="s">
        <v>63</v>
      </c>
      <c r="F15" s="63" t="s">
        <v>33</v>
      </c>
      <c r="G15" s="64">
        <v>0.03</v>
      </c>
      <c r="H15" s="63" t="s">
        <v>34</v>
      </c>
      <c r="I15" s="63" t="s">
        <v>48</v>
      </c>
      <c r="J15" s="75">
        <v>4500</v>
      </c>
      <c r="K15" s="76">
        <v>43144</v>
      </c>
      <c r="L15" s="76">
        <v>43145</v>
      </c>
      <c r="M15" s="63">
        <v>6</v>
      </c>
      <c r="N15" s="77" t="s">
        <v>67</v>
      </c>
      <c r="O15" s="63">
        <v>74</v>
      </c>
      <c r="P15" s="75">
        <v>135</v>
      </c>
      <c r="Q15" s="75">
        <v>0</v>
      </c>
      <c r="R15" s="75">
        <v>4365</v>
      </c>
      <c r="S15" s="76"/>
    </row>
    <row r="16" s="58" customFormat="1" ht="18" customHeight="1" spans="1:19">
      <c r="A16" s="69">
        <v>14</v>
      </c>
      <c r="B16" s="69">
        <v>160114</v>
      </c>
      <c r="C16" s="69" t="s">
        <v>51</v>
      </c>
      <c r="D16" s="69" t="s">
        <v>59</v>
      </c>
      <c r="E16" s="69" t="s">
        <v>60</v>
      </c>
      <c r="F16" s="69" t="s">
        <v>33</v>
      </c>
      <c r="G16" s="70">
        <v>0.03</v>
      </c>
      <c r="H16" s="69" t="s">
        <v>34</v>
      </c>
      <c r="I16" s="69" t="s">
        <v>48</v>
      </c>
      <c r="J16" s="85">
        <v>4500</v>
      </c>
      <c r="K16" s="86">
        <v>43145</v>
      </c>
      <c r="L16" s="87">
        <v>43146</v>
      </c>
      <c r="M16" s="88">
        <v>6</v>
      </c>
      <c r="N16" s="89" t="s">
        <v>67</v>
      </c>
      <c r="O16" s="69">
        <v>74</v>
      </c>
      <c r="P16" s="85">
        <v>135</v>
      </c>
      <c r="Q16" s="85">
        <v>0</v>
      </c>
      <c r="R16" s="85">
        <v>4365</v>
      </c>
      <c r="S16" s="86"/>
    </row>
  </sheetData>
  <autoFilter ref="A1:S16">
    <extLst>
      <etc:autoFilterAnalysis etc:version="v1" etc:showPane="0">
        <etc:analysisCharts>
          <etc:chart etc:type="pie">
            <etc:category etc:colId="-1"/>
            <etc:seriesCollections etc:count="1">
              <etc:series etc:colId="12" etc:subtotal="sum"/>
            </etc:seriesCollections>
          </etc:chart>
        </etc:analysisCharts>
      </etc:autoFilterAnalysis>
    </extLst>
  </autoFilter>
  <mergeCells count="1">
    <mergeCell ref="A1:S1"/>
  </mergeCells>
  <conditionalFormatting sqref="H9">
    <cfRule type="cellIs" dxfId="0" priority="2" operator="equal">
      <formula>"报废"</formula>
    </cfRule>
    <cfRule type="cellIs" dxfId="0" priority="1" operator="equal">
      <formula>"报废"</formula>
    </cfRule>
  </conditionalFormatting>
  <conditionalFormatting sqref="H21">
    <cfRule type="cellIs" dxfId="0" priority="3" operator="equal">
      <formula>"报废"</formula>
    </cfRule>
  </conditionalFormatting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6"/>
  <dimension ref="A1:S50"/>
  <sheetViews>
    <sheetView workbookViewId="0">
      <selection activeCell="F16" sqref="F16"/>
    </sheetView>
  </sheetViews>
  <sheetFormatPr defaultColWidth="9" defaultRowHeight="14"/>
  <cols>
    <col min="3" max="4" width="14.625" customWidth="1"/>
    <col min="5" max="5" width="11.625" customWidth="1"/>
    <col min="7" max="7" width="8.875" style="26"/>
    <col min="10" max="10" width="12.375" style="27" customWidth="1"/>
    <col min="11" max="11" width="10" style="28" customWidth="1"/>
    <col min="12" max="12" width="14.625" style="28" customWidth="1"/>
    <col min="13" max="13" width="14.625" style="29" customWidth="1"/>
    <col min="15" max="15" width="19.25" customWidth="1"/>
    <col min="16" max="16" width="12.375" style="27" customWidth="1"/>
    <col min="17" max="18" width="19.25" style="27" customWidth="1"/>
    <col min="19" max="19" width="8.875" style="28"/>
  </cols>
  <sheetData>
    <row r="1" ht="19.9" customHeight="1"/>
    <row r="2" s="23" customFormat="1" ht="19.9" customHeight="1" spans="2:19">
      <c r="B2" s="30" t="s">
        <v>68</v>
      </c>
      <c r="C2" s="31"/>
      <c r="D2" s="31"/>
      <c r="E2" s="31"/>
      <c r="F2" s="31"/>
      <c r="G2" s="31"/>
      <c r="H2" s="31"/>
      <c r="I2" s="45"/>
      <c r="J2" s="46"/>
      <c r="K2" s="47"/>
      <c r="L2" s="47"/>
      <c r="M2" s="48"/>
      <c r="P2" s="46"/>
      <c r="Q2" s="46"/>
      <c r="R2" s="46"/>
      <c r="S2" s="47"/>
    </row>
    <row r="3" s="24" customFormat="1" ht="19.9" customHeight="1" spans="2:19">
      <c r="B3" s="32"/>
      <c r="C3" s="33"/>
      <c r="D3" s="33"/>
      <c r="E3" s="33"/>
      <c r="F3" s="33"/>
      <c r="G3" s="34"/>
      <c r="H3" s="33"/>
      <c r="I3" s="49"/>
      <c r="J3" s="50"/>
      <c r="K3" s="51"/>
      <c r="L3" s="51"/>
      <c r="M3" s="52"/>
      <c r="P3" s="50"/>
      <c r="Q3" s="50"/>
      <c r="R3" s="50"/>
      <c r="S3" s="51"/>
    </row>
    <row r="4" s="24" customFormat="1" ht="19.9" customHeight="1" spans="2:19">
      <c r="B4" s="32"/>
      <c r="C4" s="35" t="s">
        <v>69</v>
      </c>
      <c r="D4" s="35"/>
      <c r="E4" s="36"/>
      <c r="F4" s="33"/>
      <c r="G4" s="37" t="s">
        <v>70</v>
      </c>
      <c r="H4" s="33"/>
      <c r="I4" s="49"/>
      <c r="J4" s="50"/>
      <c r="K4" s="51"/>
      <c r="L4" s="51"/>
      <c r="M4" s="52"/>
      <c r="P4" s="50"/>
      <c r="Q4" s="50"/>
      <c r="R4" s="50"/>
      <c r="S4" s="51"/>
    </row>
    <row r="5" s="24" customFormat="1" ht="19.9" customHeight="1" spans="2:19">
      <c r="B5" s="32"/>
      <c r="C5" s="33"/>
      <c r="D5" s="33"/>
      <c r="E5" s="33"/>
      <c r="F5" s="33"/>
      <c r="G5" s="38"/>
      <c r="H5" s="33"/>
      <c r="I5" s="49"/>
      <c r="J5" s="50"/>
      <c r="K5" s="51"/>
      <c r="L5" s="51"/>
      <c r="M5" s="52"/>
      <c r="P5" s="50"/>
      <c r="Q5" s="50"/>
      <c r="R5" s="50"/>
      <c r="S5" s="51"/>
    </row>
    <row r="6" s="24" customFormat="1" ht="19.9" customHeight="1" spans="2:19">
      <c r="B6" s="32"/>
      <c r="C6" s="39" t="s">
        <v>71</v>
      </c>
      <c r="D6" s="39"/>
      <c r="E6" s="36"/>
      <c r="F6" s="33"/>
      <c r="G6" s="37" t="s">
        <v>72</v>
      </c>
      <c r="H6" s="33"/>
      <c r="I6" s="49"/>
      <c r="J6" s="50"/>
      <c r="K6" s="51"/>
      <c r="L6" s="51"/>
      <c r="M6" s="52"/>
      <c r="P6" s="50"/>
      <c r="Q6" s="50"/>
      <c r="R6" s="50"/>
      <c r="S6" s="51"/>
    </row>
    <row r="7" s="24" customFormat="1" ht="19.9" customHeight="1" spans="2:19">
      <c r="B7" s="32"/>
      <c r="C7" s="33"/>
      <c r="D7" s="33"/>
      <c r="E7" s="33"/>
      <c r="F7" s="33"/>
      <c r="G7" s="38"/>
      <c r="H7" s="33"/>
      <c r="I7" s="49"/>
      <c r="J7" s="50"/>
      <c r="K7" s="51"/>
      <c r="L7" s="51"/>
      <c r="M7" s="52"/>
      <c r="P7" s="50"/>
      <c r="Q7" s="50"/>
      <c r="R7" s="50"/>
      <c r="S7" s="51"/>
    </row>
    <row r="8" s="24" customFormat="1" ht="19.9" customHeight="1" spans="2:19">
      <c r="B8" s="32"/>
      <c r="C8" s="39" t="s">
        <v>73</v>
      </c>
      <c r="D8" s="39"/>
      <c r="E8" s="36"/>
      <c r="F8" s="33"/>
      <c r="G8" s="37" t="s">
        <v>74</v>
      </c>
      <c r="H8" s="33"/>
      <c r="I8" s="49"/>
      <c r="J8" s="50"/>
      <c r="K8" s="51"/>
      <c r="L8" s="51"/>
      <c r="M8" s="52"/>
      <c r="P8" s="50"/>
      <c r="Q8" s="50"/>
      <c r="R8" s="50"/>
      <c r="S8" s="51"/>
    </row>
    <row r="9" s="24" customFormat="1" ht="19.9" customHeight="1" spans="2:19">
      <c r="B9" s="32"/>
      <c r="C9" s="33"/>
      <c r="D9" s="33"/>
      <c r="E9" s="33"/>
      <c r="F9" s="33"/>
      <c r="G9" s="38"/>
      <c r="H9" s="33"/>
      <c r="I9" s="49"/>
      <c r="J9" s="50"/>
      <c r="K9" s="51"/>
      <c r="L9" s="51"/>
      <c r="M9" s="52"/>
      <c r="P9" s="50"/>
      <c r="Q9" s="50"/>
      <c r="R9" s="50"/>
      <c r="S9" s="51"/>
    </row>
    <row r="10" s="24" customFormat="1" ht="19.9" customHeight="1" spans="2:19">
      <c r="B10" s="32"/>
      <c r="C10" s="39" t="s">
        <v>75</v>
      </c>
      <c r="D10" s="39"/>
      <c r="E10" s="36"/>
      <c r="F10" s="33"/>
      <c r="G10" s="37" t="s">
        <v>76</v>
      </c>
      <c r="H10" s="33"/>
      <c r="I10" s="49"/>
      <c r="J10" s="50"/>
      <c r="K10" s="51"/>
      <c r="L10" s="51"/>
      <c r="M10" s="52"/>
      <c r="P10" s="50"/>
      <c r="Q10" s="50"/>
      <c r="R10" s="50"/>
      <c r="S10" s="51"/>
    </row>
    <row r="11" s="24" customFormat="1" ht="19.9" customHeight="1" spans="2:19">
      <c r="B11" s="40"/>
      <c r="C11" s="41"/>
      <c r="D11" s="41"/>
      <c r="E11" s="41"/>
      <c r="F11" s="41"/>
      <c r="G11" s="42"/>
      <c r="H11" s="41"/>
      <c r="I11" s="53"/>
      <c r="J11" s="50"/>
      <c r="K11" s="51"/>
      <c r="L11" s="51"/>
      <c r="M11" s="52"/>
      <c r="P11" s="50"/>
      <c r="Q11" s="50"/>
      <c r="R11" s="50"/>
      <c r="S11" s="51"/>
    </row>
    <row r="12" s="24" customFormat="1" ht="19.9" customHeight="1" spans="7:19">
      <c r="G12" s="43"/>
      <c r="J12" s="50"/>
      <c r="K12" s="51"/>
      <c r="L12" s="51"/>
      <c r="M12" s="52"/>
      <c r="P12" s="50"/>
      <c r="Q12" s="50"/>
      <c r="R12" s="50"/>
      <c r="S12" s="51"/>
    </row>
    <row r="13" s="25" customFormat="1" ht="31.9" customHeight="1" spans="1:19">
      <c r="A13" s="25" t="s">
        <v>1</v>
      </c>
      <c r="B13" s="25" t="s">
        <v>2</v>
      </c>
      <c r="C13" s="25" t="s">
        <v>3</v>
      </c>
      <c r="D13" s="25" t="s">
        <v>4</v>
      </c>
      <c r="E13" s="25" t="s">
        <v>5</v>
      </c>
      <c r="F13" s="25" t="s">
        <v>6</v>
      </c>
      <c r="G13" s="44" t="s">
        <v>7</v>
      </c>
      <c r="H13" s="25" t="s">
        <v>8</v>
      </c>
      <c r="I13" s="25" t="s">
        <v>9</v>
      </c>
      <c r="J13" s="54" t="s">
        <v>77</v>
      </c>
      <c r="K13" s="55" t="s">
        <v>11</v>
      </c>
      <c r="L13" s="55" t="s">
        <v>12</v>
      </c>
      <c r="M13" s="56" t="s">
        <v>13</v>
      </c>
      <c r="N13" s="25" t="s">
        <v>14</v>
      </c>
      <c r="O13" s="25" t="s">
        <v>15</v>
      </c>
      <c r="P13" s="54" t="s">
        <v>78</v>
      </c>
      <c r="Q13" s="54" t="s">
        <v>79</v>
      </c>
      <c r="R13" s="54" t="s">
        <v>80</v>
      </c>
      <c r="S13" s="55" t="s">
        <v>19</v>
      </c>
    </row>
    <row r="14" s="24" customFormat="1" spans="7:19">
      <c r="G14" s="43"/>
      <c r="J14" s="50"/>
      <c r="K14" s="51"/>
      <c r="L14" s="51"/>
      <c r="M14" s="52"/>
      <c r="P14" s="50"/>
      <c r="Q14" s="50"/>
      <c r="R14" s="50"/>
      <c r="S14" s="51"/>
    </row>
    <row r="15" s="24" customFormat="1" spans="7:19">
      <c r="G15" s="43"/>
      <c r="J15" s="50"/>
      <c r="K15" s="51"/>
      <c r="L15" s="51"/>
      <c r="M15" s="52"/>
      <c r="P15" s="50"/>
      <c r="Q15" s="50"/>
      <c r="R15" s="50"/>
      <c r="S15" s="51"/>
    </row>
    <row r="16" s="24" customFormat="1" spans="7:19">
      <c r="G16" s="43"/>
      <c r="J16" s="50"/>
      <c r="K16" s="51"/>
      <c r="L16" s="51"/>
      <c r="M16" s="52"/>
      <c r="P16" s="50"/>
      <c r="Q16" s="50"/>
      <c r="R16" s="50"/>
      <c r="S16" s="51"/>
    </row>
    <row r="17" s="24" customFormat="1" spans="7:19">
      <c r="G17" s="43"/>
      <c r="J17" s="50"/>
      <c r="K17" s="51"/>
      <c r="L17" s="51"/>
      <c r="M17" s="52"/>
      <c r="P17" s="50"/>
      <c r="Q17" s="50"/>
      <c r="R17" s="50"/>
      <c r="S17" s="51"/>
    </row>
    <row r="18" s="24" customFormat="1" spans="7:19">
      <c r="G18" s="43"/>
      <c r="J18" s="50"/>
      <c r="K18" s="51"/>
      <c r="L18" s="51"/>
      <c r="M18" s="52"/>
      <c r="P18" s="50"/>
      <c r="Q18" s="50"/>
      <c r="R18" s="50"/>
      <c r="S18" s="51"/>
    </row>
    <row r="19" s="24" customFormat="1" spans="7:19">
      <c r="G19" s="43"/>
      <c r="J19" s="50"/>
      <c r="K19" s="51"/>
      <c r="L19" s="51"/>
      <c r="M19" s="52"/>
      <c r="P19" s="50"/>
      <c r="Q19" s="50"/>
      <c r="R19" s="50"/>
      <c r="S19" s="51"/>
    </row>
    <row r="20" s="24" customFormat="1" spans="7:19">
      <c r="G20" s="43"/>
      <c r="J20" s="50"/>
      <c r="K20" s="51"/>
      <c r="L20" s="51"/>
      <c r="M20" s="52"/>
      <c r="P20" s="50"/>
      <c r="Q20" s="50"/>
      <c r="R20" s="50"/>
      <c r="S20" s="51"/>
    </row>
    <row r="21" s="24" customFormat="1" spans="7:19">
      <c r="G21" s="43"/>
      <c r="J21" s="50"/>
      <c r="K21" s="51"/>
      <c r="L21" s="51"/>
      <c r="M21" s="52"/>
      <c r="P21" s="50"/>
      <c r="Q21" s="50"/>
      <c r="R21" s="50"/>
      <c r="S21" s="51"/>
    </row>
    <row r="22" s="24" customFormat="1" spans="7:19">
      <c r="G22" s="43"/>
      <c r="J22" s="50"/>
      <c r="K22" s="51"/>
      <c r="L22" s="51"/>
      <c r="M22" s="52"/>
      <c r="P22" s="50"/>
      <c r="Q22" s="50"/>
      <c r="R22" s="50"/>
      <c r="S22" s="51"/>
    </row>
    <row r="23" s="24" customFormat="1" spans="7:19">
      <c r="G23" s="43"/>
      <c r="J23" s="50"/>
      <c r="K23" s="51"/>
      <c r="L23" s="51"/>
      <c r="M23" s="52"/>
      <c r="P23" s="50"/>
      <c r="Q23" s="50"/>
      <c r="R23" s="50"/>
      <c r="S23" s="51"/>
    </row>
    <row r="24" s="24" customFormat="1" spans="7:19">
      <c r="G24" s="43"/>
      <c r="J24" s="50"/>
      <c r="K24" s="51"/>
      <c r="L24" s="51"/>
      <c r="M24" s="52"/>
      <c r="P24" s="50"/>
      <c r="Q24" s="50"/>
      <c r="R24" s="50"/>
      <c r="S24" s="51"/>
    </row>
    <row r="25" s="24" customFormat="1" spans="7:19">
      <c r="G25" s="43"/>
      <c r="J25" s="50"/>
      <c r="K25" s="51"/>
      <c r="L25" s="51"/>
      <c r="M25" s="52"/>
      <c r="P25" s="50"/>
      <c r="Q25" s="50"/>
      <c r="R25" s="50"/>
      <c r="S25" s="51"/>
    </row>
    <row r="26" s="24" customFormat="1" spans="7:19">
      <c r="G26" s="43"/>
      <c r="J26" s="50"/>
      <c r="K26" s="51"/>
      <c r="L26" s="51"/>
      <c r="M26" s="52"/>
      <c r="P26" s="50"/>
      <c r="Q26" s="50"/>
      <c r="R26" s="50"/>
      <c r="S26" s="51"/>
    </row>
    <row r="27" s="24" customFormat="1" spans="7:19">
      <c r="G27" s="43"/>
      <c r="J27" s="50"/>
      <c r="K27" s="51"/>
      <c r="L27" s="51"/>
      <c r="M27" s="52"/>
      <c r="P27" s="50"/>
      <c r="Q27" s="50"/>
      <c r="R27" s="50"/>
      <c r="S27" s="51"/>
    </row>
    <row r="28" s="24" customFormat="1" spans="7:19">
      <c r="G28" s="43"/>
      <c r="J28" s="50"/>
      <c r="K28" s="51"/>
      <c r="L28" s="51"/>
      <c r="M28" s="52"/>
      <c r="P28" s="50"/>
      <c r="Q28" s="50"/>
      <c r="R28" s="50"/>
      <c r="S28" s="51"/>
    </row>
    <row r="29" s="24" customFormat="1" spans="7:19">
      <c r="G29" s="43"/>
      <c r="J29" s="50"/>
      <c r="K29" s="51"/>
      <c r="L29" s="51"/>
      <c r="M29" s="52"/>
      <c r="P29" s="50"/>
      <c r="Q29" s="50"/>
      <c r="R29" s="50"/>
      <c r="S29" s="51"/>
    </row>
    <row r="30" s="24" customFormat="1" spans="7:19">
      <c r="G30" s="43"/>
      <c r="J30" s="50"/>
      <c r="K30" s="51"/>
      <c r="L30" s="51"/>
      <c r="M30" s="52"/>
      <c r="P30" s="50"/>
      <c r="Q30" s="50"/>
      <c r="R30" s="50"/>
      <c r="S30" s="51"/>
    </row>
    <row r="31" s="24" customFormat="1" spans="7:19">
      <c r="G31" s="43"/>
      <c r="J31" s="50"/>
      <c r="K31" s="51"/>
      <c r="L31" s="51"/>
      <c r="M31" s="52"/>
      <c r="P31" s="50"/>
      <c r="Q31" s="50"/>
      <c r="R31" s="50"/>
      <c r="S31" s="51"/>
    </row>
    <row r="32" s="24" customFormat="1" spans="7:19">
      <c r="G32" s="43"/>
      <c r="J32" s="50"/>
      <c r="K32" s="51"/>
      <c r="L32" s="51"/>
      <c r="M32" s="52"/>
      <c r="P32" s="50"/>
      <c r="Q32" s="50"/>
      <c r="R32" s="50"/>
      <c r="S32" s="51"/>
    </row>
    <row r="33" s="24" customFormat="1" spans="7:19">
      <c r="G33" s="43"/>
      <c r="J33" s="50"/>
      <c r="K33" s="51"/>
      <c r="L33" s="51"/>
      <c r="M33" s="52"/>
      <c r="P33" s="50"/>
      <c r="Q33" s="50"/>
      <c r="R33" s="50"/>
      <c r="S33" s="51"/>
    </row>
    <row r="34" s="24" customFormat="1" spans="7:19">
      <c r="G34" s="43"/>
      <c r="J34" s="50"/>
      <c r="K34" s="51"/>
      <c r="L34" s="51"/>
      <c r="M34" s="52"/>
      <c r="P34" s="50"/>
      <c r="Q34" s="50"/>
      <c r="R34" s="50"/>
      <c r="S34" s="51"/>
    </row>
    <row r="35" s="24" customFormat="1" spans="7:19">
      <c r="G35" s="43"/>
      <c r="J35" s="50"/>
      <c r="K35" s="51"/>
      <c r="L35" s="51"/>
      <c r="M35" s="52"/>
      <c r="P35" s="50"/>
      <c r="Q35" s="50"/>
      <c r="R35" s="50"/>
      <c r="S35" s="51"/>
    </row>
    <row r="36" s="24" customFormat="1" spans="7:19">
      <c r="G36" s="43"/>
      <c r="J36" s="50"/>
      <c r="K36" s="51"/>
      <c r="L36" s="51"/>
      <c r="M36" s="52"/>
      <c r="P36" s="50"/>
      <c r="Q36" s="50"/>
      <c r="R36" s="50"/>
      <c r="S36" s="51"/>
    </row>
    <row r="37" s="24" customFormat="1" spans="7:19">
      <c r="G37" s="43"/>
      <c r="J37" s="50"/>
      <c r="K37" s="51"/>
      <c r="L37" s="51"/>
      <c r="M37" s="52"/>
      <c r="P37" s="50"/>
      <c r="Q37" s="50"/>
      <c r="R37" s="50"/>
      <c r="S37" s="51"/>
    </row>
    <row r="38" s="24" customFormat="1" spans="7:19">
      <c r="G38" s="43"/>
      <c r="J38" s="50"/>
      <c r="K38" s="51"/>
      <c r="L38" s="51"/>
      <c r="M38" s="52"/>
      <c r="P38" s="50"/>
      <c r="Q38" s="50"/>
      <c r="R38" s="50"/>
      <c r="S38" s="51"/>
    </row>
    <row r="39" s="24" customFormat="1" spans="7:19">
      <c r="G39" s="43"/>
      <c r="J39" s="50"/>
      <c r="K39" s="51"/>
      <c r="L39" s="51"/>
      <c r="M39" s="52"/>
      <c r="P39" s="50"/>
      <c r="Q39" s="50"/>
      <c r="R39" s="50"/>
      <c r="S39" s="51"/>
    </row>
    <row r="40" s="24" customFormat="1" spans="7:19">
      <c r="G40" s="43"/>
      <c r="J40" s="50"/>
      <c r="K40" s="51"/>
      <c r="L40" s="51"/>
      <c r="M40" s="52"/>
      <c r="P40" s="50"/>
      <c r="Q40" s="50"/>
      <c r="R40" s="50"/>
      <c r="S40" s="51"/>
    </row>
    <row r="41" s="24" customFormat="1" spans="7:19">
      <c r="G41" s="43"/>
      <c r="J41" s="50"/>
      <c r="K41" s="51"/>
      <c r="L41" s="51"/>
      <c r="M41" s="52"/>
      <c r="P41" s="50"/>
      <c r="Q41" s="50"/>
      <c r="R41" s="50"/>
      <c r="S41" s="51"/>
    </row>
    <row r="42" s="24" customFormat="1" spans="7:19">
      <c r="G42" s="43"/>
      <c r="J42" s="50"/>
      <c r="K42" s="51"/>
      <c r="L42" s="51"/>
      <c r="M42" s="52"/>
      <c r="P42" s="50"/>
      <c r="Q42" s="50"/>
      <c r="R42" s="50"/>
      <c r="S42" s="51"/>
    </row>
    <row r="43" s="24" customFormat="1" spans="7:19">
      <c r="G43" s="43"/>
      <c r="J43" s="50"/>
      <c r="K43" s="51"/>
      <c r="L43" s="51"/>
      <c r="M43" s="52"/>
      <c r="P43" s="50"/>
      <c r="Q43" s="50"/>
      <c r="R43" s="50"/>
      <c r="S43" s="51"/>
    </row>
    <row r="44" s="24" customFormat="1" spans="7:19">
      <c r="G44" s="43"/>
      <c r="J44" s="50"/>
      <c r="K44" s="51"/>
      <c r="L44" s="51"/>
      <c r="M44" s="52"/>
      <c r="P44" s="50"/>
      <c r="Q44" s="50"/>
      <c r="R44" s="50"/>
      <c r="S44" s="51"/>
    </row>
    <row r="45" s="24" customFormat="1" spans="7:19">
      <c r="G45" s="43"/>
      <c r="J45" s="50"/>
      <c r="K45" s="51"/>
      <c r="L45" s="51"/>
      <c r="M45" s="52"/>
      <c r="P45" s="50"/>
      <c r="Q45" s="50"/>
      <c r="R45" s="50"/>
      <c r="S45" s="51"/>
    </row>
    <row r="46" s="24" customFormat="1" spans="7:19">
      <c r="G46" s="43"/>
      <c r="J46" s="50"/>
      <c r="K46" s="51"/>
      <c r="L46" s="51"/>
      <c r="M46" s="52"/>
      <c r="P46" s="50"/>
      <c r="Q46" s="50"/>
      <c r="R46" s="50"/>
      <c r="S46" s="51"/>
    </row>
    <row r="47" s="24" customFormat="1" spans="7:19">
      <c r="G47" s="43"/>
      <c r="J47" s="50"/>
      <c r="K47" s="51"/>
      <c r="L47" s="51"/>
      <c r="M47" s="52"/>
      <c r="P47" s="50"/>
      <c r="Q47" s="50"/>
      <c r="R47" s="50"/>
      <c r="S47" s="51"/>
    </row>
    <row r="48" s="24" customFormat="1" spans="7:19">
      <c r="G48" s="43"/>
      <c r="J48" s="50"/>
      <c r="K48" s="51"/>
      <c r="L48" s="51"/>
      <c r="M48" s="52"/>
      <c r="P48" s="50"/>
      <c r="Q48" s="50"/>
      <c r="R48" s="50"/>
      <c r="S48" s="51"/>
    </row>
    <row r="49" s="24" customFormat="1" spans="7:19">
      <c r="G49" s="43"/>
      <c r="J49" s="50"/>
      <c r="K49" s="51"/>
      <c r="L49" s="51"/>
      <c r="M49" s="52"/>
      <c r="P49" s="50"/>
      <c r="Q49" s="50"/>
      <c r="R49" s="50"/>
      <c r="S49" s="51"/>
    </row>
    <row r="50" s="24" customFormat="1" spans="7:19">
      <c r="G50" s="43"/>
      <c r="J50" s="50"/>
      <c r="K50" s="51"/>
      <c r="L50" s="51"/>
      <c r="M50" s="52"/>
      <c r="P50" s="50"/>
      <c r="Q50" s="50"/>
      <c r="R50" s="50"/>
      <c r="S50" s="51"/>
    </row>
  </sheetData>
  <mergeCells count="5">
    <mergeCell ref="B2:I2"/>
    <mergeCell ref="C4:D4"/>
    <mergeCell ref="C6:D6"/>
    <mergeCell ref="C8:D8"/>
    <mergeCell ref="C10:D10"/>
  </mergeCells>
  <dataValidations count="3">
    <dataValidation type="list" allowBlank="1" showInputMessage="1" showErrorMessage="1" sqref="E6">
      <formula1>'0-1基础信息表'!$M$40:$M$48</formula1>
    </dataValidation>
    <dataValidation type="list" allowBlank="1" showInputMessage="1" showErrorMessage="1" sqref="E8">
      <formula1>'0-1基础信息表'!$P$40:$P$49</formula1>
    </dataValidation>
    <dataValidation type="list" allowBlank="1" showInputMessage="1" showErrorMessage="1" sqref="E10">
      <formula1>'0-1基础信息表'!$H$40:$H$41</formula1>
    </dataValidation>
  </dataValidations>
  <pageMargins left="0.7" right="0.7" top="0.75" bottom="0.75" header="0.3" footer="0.3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A4" sqref="A4"/>
    </sheetView>
  </sheetViews>
  <sheetFormatPr defaultColWidth="9.025" defaultRowHeight="14" outlineLevelRow="5" outlineLevelCol="2"/>
  <cols>
    <col min="1" max="1" width="19.7916666666667" customWidth="1"/>
    <col min="3" max="3" width="18.4583333333333" customWidth="1"/>
  </cols>
  <sheetData>
    <row r="1" spans="1:3">
      <c r="A1" s="10"/>
      <c r="B1" s="11" t="s">
        <v>81</v>
      </c>
      <c r="C1" s="12">
        <v>8600</v>
      </c>
    </row>
    <row r="2" spans="1:3">
      <c r="A2" s="10"/>
      <c r="B2" s="11" t="s">
        <v>82</v>
      </c>
      <c r="C2" s="12">
        <v>600</v>
      </c>
    </row>
    <row r="3" spans="1:3">
      <c r="A3" s="10"/>
      <c r="B3" s="14" t="s">
        <v>83</v>
      </c>
      <c r="C3" s="15">
        <v>5</v>
      </c>
    </row>
    <row r="4" spans="1:3">
      <c r="A4" s="16" t="s">
        <v>84</v>
      </c>
      <c r="B4" s="16" t="s">
        <v>85</v>
      </c>
      <c r="C4" s="16" t="s">
        <v>86</v>
      </c>
    </row>
    <row r="5" spans="1:3">
      <c r="A5" s="22" t="s">
        <v>87</v>
      </c>
      <c r="B5" s="19">
        <v>1600</v>
      </c>
      <c r="C5" s="11" t="s">
        <v>88</v>
      </c>
    </row>
    <row r="6" spans="1:3">
      <c r="A6" s="17" t="s">
        <v>89</v>
      </c>
      <c r="B6" s="19">
        <v>133.33</v>
      </c>
      <c r="C6" s="11" t="s">
        <v>90</v>
      </c>
    </row>
  </sheetData>
  <mergeCells count="1">
    <mergeCell ref="A1:A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B5" sqref="B5:B9"/>
    </sheetView>
  </sheetViews>
  <sheetFormatPr defaultColWidth="9.025" defaultRowHeight="14" outlineLevelCol="2"/>
  <cols>
    <col min="1" max="1" width="18.1833333333333" customWidth="1"/>
    <col min="3" max="3" width="18.525" customWidth="1"/>
  </cols>
  <sheetData>
    <row r="1" spans="1:3">
      <c r="A1" s="10"/>
      <c r="B1" s="11" t="s">
        <v>81</v>
      </c>
      <c r="C1" s="12">
        <v>20000</v>
      </c>
    </row>
    <row r="2" spans="1:3">
      <c r="A2" s="10"/>
      <c r="B2" s="11" t="s">
        <v>82</v>
      </c>
      <c r="C2" s="12">
        <v>200</v>
      </c>
    </row>
    <row r="3" spans="1:3">
      <c r="A3" s="10"/>
      <c r="B3" s="14" t="s">
        <v>83</v>
      </c>
      <c r="C3" s="15">
        <v>5</v>
      </c>
    </row>
    <row r="4" spans="1:3">
      <c r="A4" s="16" t="s">
        <v>84</v>
      </c>
      <c r="B4" s="16" t="s">
        <v>85</v>
      </c>
      <c r="C4" s="16" t="s">
        <v>86</v>
      </c>
    </row>
    <row r="5" spans="1:3">
      <c r="A5" s="17" t="s">
        <v>91</v>
      </c>
      <c r="B5" s="19">
        <f>DDB(C1,C2,C3,1)</f>
        <v>8000</v>
      </c>
      <c r="C5" s="11" t="s">
        <v>92</v>
      </c>
    </row>
    <row r="6" spans="1:3">
      <c r="A6" s="17" t="s">
        <v>93</v>
      </c>
      <c r="B6" s="19">
        <f>DDB(C1,C2,C3,2)</f>
        <v>4800</v>
      </c>
      <c r="C6" s="11" t="s">
        <v>94</v>
      </c>
    </row>
    <row r="7" spans="1:3">
      <c r="A7" s="17" t="s">
        <v>95</v>
      </c>
      <c r="B7" s="19">
        <f>DDB(C1,C2,C3,3)</f>
        <v>2880</v>
      </c>
      <c r="C7" s="11" t="s">
        <v>96</v>
      </c>
    </row>
    <row r="8" spans="1:3">
      <c r="A8" s="20" t="s">
        <v>97</v>
      </c>
      <c r="B8" s="19">
        <f>(C1-B5-B6-B7-C2)/2</f>
        <v>2060</v>
      </c>
      <c r="C8" s="11" t="s">
        <v>98</v>
      </c>
    </row>
    <row r="9" spans="1:3">
      <c r="A9" s="21"/>
      <c r="B9" s="19">
        <v>2060</v>
      </c>
      <c r="C9" s="11" t="s">
        <v>99</v>
      </c>
    </row>
  </sheetData>
  <mergeCells count="2">
    <mergeCell ref="A1:A3"/>
    <mergeCell ref="A8:A9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E17" sqref="E17"/>
    </sheetView>
  </sheetViews>
  <sheetFormatPr defaultColWidth="9.025" defaultRowHeight="14" outlineLevelCol="2"/>
  <cols>
    <col min="1" max="1" width="19.525" customWidth="1"/>
    <col min="2" max="2" width="14.7416666666667" customWidth="1"/>
    <col min="3" max="3" width="19.8583333333333" customWidth="1"/>
  </cols>
  <sheetData>
    <row r="1" spans="1:3">
      <c r="A1" s="10"/>
      <c r="B1" s="11" t="s">
        <v>81</v>
      </c>
      <c r="C1" s="12">
        <v>50000</v>
      </c>
    </row>
    <row r="2" spans="1:3">
      <c r="A2" s="10"/>
      <c r="B2" s="11" t="s">
        <v>7</v>
      </c>
      <c r="C2" s="13">
        <v>0.04</v>
      </c>
    </row>
    <row r="3" spans="1:3">
      <c r="A3" s="10"/>
      <c r="B3" s="11" t="s">
        <v>82</v>
      </c>
      <c r="C3" s="12">
        <f>C1*C2</f>
        <v>2000</v>
      </c>
    </row>
    <row r="4" spans="1:3">
      <c r="A4" s="10"/>
      <c r="B4" s="14" t="s">
        <v>83</v>
      </c>
      <c r="C4" s="15">
        <v>5</v>
      </c>
    </row>
    <row r="5" spans="1:3">
      <c r="A5" s="16" t="s">
        <v>84</v>
      </c>
      <c r="B5" s="16" t="s">
        <v>85</v>
      </c>
      <c r="C5" s="16" t="s">
        <v>86</v>
      </c>
    </row>
    <row r="6" spans="1:3">
      <c r="A6" s="17" t="s">
        <v>100</v>
      </c>
      <c r="B6" s="18">
        <f>SYD(C1,C3,C4,1)</f>
        <v>16000</v>
      </c>
      <c r="C6" s="11" t="s">
        <v>92</v>
      </c>
    </row>
    <row r="7" spans="1:3">
      <c r="A7" s="17" t="s">
        <v>101</v>
      </c>
      <c r="B7" s="18">
        <f>SYD(C1,C3,C4,2)</f>
        <v>12800</v>
      </c>
      <c r="C7" s="11" t="s">
        <v>94</v>
      </c>
    </row>
    <row r="8" spans="1:3">
      <c r="A8" s="17" t="s">
        <v>102</v>
      </c>
      <c r="B8" s="18">
        <f>SYD(C1,C3,C4,3)</f>
        <v>9600</v>
      </c>
      <c r="C8" s="11" t="s">
        <v>96</v>
      </c>
    </row>
    <row r="9" spans="1:3">
      <c r="A9" s="17" t="s">
        <v>103</v>
      </c>
      <c r="B9" s="18">
        <f>SYD(C1,C3,C4,4)</f>
        <v>6400</v>
      </c>
      <c r="C9" s="11" t="s">
        <v>98</v>
      </c>
    </row>
    <row r="10" spans="1:3">
      <c r="A10" s="17" t="s">
        <v>104</v>
      </c>
      <c r="B10" s="18">
        <f>SYD(C1,C3,C4,5)</f>
        <v>3200</v>
      </c>
      <c r="C10" s="11" t="s">
        <v>99</v>
      </c>
    </row>
  </sheetData>
  <mergeCells count="1">
    <mergeCell ref="A1:A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2:J8"/>
  <sheetViews>
    <sheetView workbookViewId="0">
      <selection activeCell="H13" sqref="H13"/>
    </sheetView>
  </sheetViews>
  <sheetFormatPr defaultColWidth="9.025" defaultRowHeight="14" outlineLevelRow="7"/>
  <sheetData>
    <row r="2" spans="3:5">
      <c r="C2" s="1"/>
      <c r="D2" s="2"/>
      <c r="E2" s="3"/>
    </row>
    <row r="3" spans="3:9">
      <c r="C3" s="4"/>
      <c r="D3" s="5"/>
      <c r="E3" s="6"/>
      <c r="G3" s="1"/>
      <c r="H3" s="2"/>
      <c r="I3" s="3"/>
    </row>
    <row r="4" spans="3:10">
      <c r="C4" s="4"/>
      <c r="D4" s="5"/>
      <c r="E4" s="6"/>
      <c r="G4" s="4"/>
      <c r="H4" s="5"/>
      <c r="I4" s="6"/>
      <c r="J4" s="5"/>
    </row>
    <row r="5" spans="3:10">
      <c r="C5" s="4"/>
      <c r="D5" s="5"/>
      <c r="E5" s="6"/>
      <c r="G5" s="4"/>
      <c r="H5" s="5"/>
      <c r="I5" s="6"/>
      <c r="J5" s="5"/>
    </row>
    <row r="6" spans="3:10">
      <c r="C6" s="7"/>
      <c r="D6" s="8"/>
      <c r="E6" s="9"/>
      <c r="G6" s="7"/>
      <c r="H6" s="8"/>
      <c r="I6" s="9"/>
      <c r="J6" s="5"/>
    </row>
    <row r="7" spans="8:10">
      <c r="H7" s="5"/>
      <c r="I7" s="5"/>
      <c r="J7" s="5"/>
    </row>
    <row r="8" spans="8:10">
      <c r="H8" s="5"/>
      <c r="I8" s="5"/>
      <c r="J8" s="5"/>
    </row>
  </sheetData>
  <pageMargins left="0.75" right="0.75" top="1" bottom="1" header="0.5" footer="0.5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8" sqref="G8"/>
    </sheetView>
  </sheetViews>
  <sheetFormatPr defaultColWidth="9.025" defaultRowHeight="14"/>
  <sheetData/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4BCCD72-6B51-4B36-AA2C-467FE52EB5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8-1固定资产明细表</vt:lpstr>
      <vt:lpstr>0-1基础信息表</vt:lpstr>
      <vt:lpstr>8-1固定资产增加表</vt:lpstr>
      <vt:lpstr>8-2固定资产减少表</vt:lpstr>
      <vt:lpstr>8-3固定资产明细表</vt:lpstr>
      <vt:lpstr>8-4固定资产查询表</vt:lpstr>
      <vt:lpstr>8-5运用宏查询固定资产信息</vt:lpstr>
      <vt:lpstr>8-6直线法计提折旧</vt:lpstr>
      <vt:lpstr>8-7双倍余额递减法计提折旧</vt:lpstr>
      <vt:lpstr>8-8年数总和法计提折旧</vt:lpstr>
      <vt:lpstr>Sheet5</vt:lpstr>
      <vt:lpstr>Sheet6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SJ1398607493</cp:lastModifiedBy>
  <dcterms:created xsi:type="dcterms:W3CDTF">2015-06-05T18:19:00Z</dcterms:created>
  <dcterms:modified xsi:type="dcterms:W3CDTF">2024-05-17T06:41:38Z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E668F97988CC44E18B01CD45581E80B8_13</vt:lpwstr>
  </property>
</Properties>
</file>